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David Felipe\Downloads\Mediana-Prueba Wilcoxon\"/>
    </mc:Choice>
  </mc:AlternateContent>
  <xr:revisionPtr revIDLastSave="0" documentId="13_ncr:1_{73D29EB2-FB46-4D86-BB62-EDC356DA3BED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Mediana_P1_2009-2012" sheetId="1" r:id="rId1"/>
    <sheet name="Mediana_P2_2013-2017" sheetId="2" r:id="rId2"/>
    <sheet name="Mediana_P3_2018-2020" sheetId="3" r:id="rId3"/>
    <sheet name="Wilcoxon_P1-P2" sheetId="4" r:id="rId4"/>
    <sheet name="Wilcoxon_P2-P3" sheetId="5" r:id="rId5"/>
    <sheet name="Wilcoxon_P1-P3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3" l="1"/>
  <c r="C44" i="3" s="1"/>
  <c r="B32" i="3"/>
  <c r="C32" i="3"/>
  <c r="D32" i="3"/>
  <c r="E32" i="3"/>
  <c r="F32" i="3"/>
  <c r="G32" i="3"/>
  <c r="H32" i="3"/>
  <c r="B33" i="3"/>
  <c r="C33" i="3"/>
  <c r="D33" i="3"/>
  <c r="E33" i="3"/>
  <c r="F33" i="3"/>
  <c r="G33" i="3"/>
  <c r="H33" i="3"/>
  <c r="B34" i="3"/>
  <c r="C34" i="3"/>
  <c r="D34" i="3"/>
  <c r="E34" i="3"/>
  <c r="F34" i="3"/>
  <c r="G34" i="3"/>
  <c r="H34" i="3"/>
  <c r="B35" i="3"/>
  <c r="C35" i="3"/>
  <c r="D35" i="3"/>
  <c r="E35" i="3"/>
  <c r="F35" i="3"/>
  <c r="G35" i="3"/>
  <c r="H35" i="3"/>
  <c r="B36" i="3"/>
  <c r="C36" i="3"/>
  <c r="D36" i="3"/>
  <c r="E36" i="3"/>
  <c r="F36" i="3"/>
  <c r="G36" i="3"/>
  <c r="H36" i="3"/>
  <c r="B37" i="3"/>
  <c r="C37" i="3"/>
  <c r="D37" i="3"/>
  <c r="E37" i="3"/>
  <c r="F37" i="3"/>
  <c r="G37" i="3"/>
  <c r="H37" i="3"/>
  <c r="B38" i="3"/>
  <c r="C38" i="3"/>
  <c r="D38" i="3"/>
  <c r="E38" i="3"/>
  <c r="F38" i="3"/>
  <c r="G38" i="3"/>
  <c r="H38" i="3"/>
  <c r="B39" i="3"/>
  <c r="C39" i="3"/>
  <c r="D39" i="3"/>
  <c r="E39" i="3"/>
  <c r="F39" i="3"/>
  <c r="G39" i="3"/>
  <c r="H39" i="3"/>
  <c r="B40" i="3"/>
  <c r="C40" i="3"/>
  <c r="D40" i="3"/>
  <c r="E40" i="3"/>
  <c r="F40" i="3"/>
  <c r="G40" i="3"/>
  <c r="H40" i="3"/>
  <c r="C31" i="3"/>
  <c r="D31" i="3"/>
  <c r="E31" i="3"/>
  <c r="F31" i="3"/>
  <c r="G31" i="3"/>
  <c r="H31" i="3"/>
  <c r="B31" i="3"/>
  <c r="B18" i="3"/>
  <c r="I18" i="3" s="1"/>
  <c r="C18" i="3"/>
  <c r="D18" i="3"/>
  <c r="E18" i="3"/>
  <c r="F18" i="3"/>
  <c r="F27" i="3" s="1"/>
  <c r="G18" i="3"/>
  <c r="H18" i="3"/>
  <c r="B19" i="3"/>
  <c r="I19" i="3" s="1"/>
  <c r="C19" i="3"/>
  <c r="D19" i="3"/>
  <c r="E19" i="3"/>
  <c r="F19" i="3"/>
  <c r="G19" i="3"/>
  <c r="H19" i="3"/>
  <c r="B20" i="3"/>
  <c r="I20" i="3" s="1"/>
  <c r="C20" i="3"/>
  <c r="D20" i="3"/>
  <c r="E20" i="3"/>
  <c r="F20" i="3"/>
  <c r="G20" i="3"/>
  <c r="H20" i="3"/>
  <c r="B21" i="3"/>
  <c r="I21" i="3" s="1"/>
  <c r="C21" i="3"/>
  <c r="D21" i="3"/>
  <c r="E21" i="3"/>
  <c r="F21" i="3"/>
  <c r="G21" i="3"/>
  <c r="H21" i="3"/>
  <c r="B22" i="3"/>
  <c r="I22" i="3" s="1"/>
  <c r="C22" i="3"/>
  <c r="D22" i="3"/>
  <c r="E22" i="3"/>
  <c r="F22" i="3"/>
  <c r="G22" i="3"/>
  <c r="H22" i="3"/>
  <c r="B23" i="3"/>
  <c r="I23" i="3" s="1"/>
  <c r="C23" i="3"/>
  <c r="D23" i="3"/>
  <c r="E23" i="3"/>
  <c r="F23" i="3"/>
  <c r="G23" i="3"/>
  <c r="H23" i="3"/>
  <c r="B24" i="3"/>
  <c r="I24" i="3" s="1"/>
  <c r="C24" i="3"/>
  <c r="D24" i="3"/>
  <c r="E24" i="3"/>
  <c r="F24" i="3"/>
  <c r="G24" i="3"/>
  <c r="H24" i="3"/>
  <c r="B25" i="3"/>
  <c r="I25" i="3" s="1"/>
  <c r="C25" i="3"/>
  <c r="D25" i="3"/>
  <c r="E25" i="3"/>
  <c r="F25" i="3"/>
  <c r="G25" i="3"/>
  <c r="H25" i="3"/>
  <c r="B26" i="3"/>
  <c r="I26" i="3" s="1"/>
  <c r="C26" i="3"/>
  <c r="D26" i="3"/>
  <c r="E26" i="3"/>
  <c r="F26" i="3"/>
  <c r="G26" i="3"/>
  <c r="H26" i="3"/>
  <c r="C17" i="3"/>
  <c r="C27" i="3" s="1"/>
  <c r="D17" i="3"/>
  <c r="D27" i="3" s="1"/>
  <c r="E17" i="3"/>
  <c r="E27" i="3" s="1"/>
  <c r="F17" i="3"/>
  <c r="G17" i="3"/>
  <c r="G27" i="3" s="1"/>
  <c r="H17" i="3"/>
  <c r="H27" i="3" s="1"/>
  <c r="B17" i="3"/>
  <c r="I17" i="3" s="1"/>
  <c r="B27" i="3" l="1"/>
  <c r="D43" i="3"/>
  <c r="D44" i="3" s="1"/>
</calcChain>
</file>

<file path=xl/sharedStrings.xml><?xml version="1.0" encoding="utf-8"?>
<sst xmlns="http://schemas.openxmlformats.org/spreadsheetml/2006/main" count="163" uniqueCount="28">
  <si>
    <t>DBO5</t>
  </si>
  <si>
    <t>DQO</t>
  </si>
  <si>
    <t>SST</t>
  </si>
  <si>
    <t>GYA</t>
  </si>
  <si>
    <t>SAAM</t>
  </si>
  <si>
    <t>Ptotal</t>
  </si>
  <si>
    <t>Ntotal</t>
  </si>
  <si>
    <t>Caudal</t>
  </si>
  <si>
    <t>TU-Regader</t>
  </si>
  <si>
    <t>TU-UAN</t>
  </si>
  <si>
    <t>TU-Yomasa</t>
  </si>
  <si>
    <t>TU-DJuana</t>
  </si>
  <si>
    <t>TU-Mexico</t>
  </si>
  <si>
    <t>TU-SBenito</t>
  </si>
  <si>
    <t>TU-MakroS</t>
  </si>
  <si>
    <t>TU-Tv86</t>
  </si>
  <si>
    <t>TU-PteInde</t>
  </si>
  <si>
    <t>TU-IslaPon</t>
  </si>
  <si>
    <t>Puntos de monitoreo</t>
  </si>
  <si>
    <t>Concentracion [mg/L]</t>
  </si>
  <si>
    <t>Caudal [m3/S]</t>
  </si>
  <si>
    <t>Determinante</t>
  </si>
  <si>
    <t>p-valor por punto de monitoreo</t>
  </si>
  <si>
    <r>
      <t xml:space="preserve">p-valor </t>
    </r>
    <r>
      <rPr>
        <b/>
        <sz val="11"/>
        <color rgb="FF000000"/>
        <rFont val="Calibri"/>
        <family val="2"/>
      </rPr>
      <t>≤ 0.05</t>
    </r>
  </si>
  <si>
    <t>Determinantes con concentraciones superiores en tercer periodo = 1</t>
  </si>
  <si>
    <t>P-bias entre P1 y P2. Porcentajes positivos incrementos y negativos reducción</t>
  </si>
  <si>
    <t>Reduccion</t>
  </si>
  <si>
    <t>Incremento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</si>
</sst>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0" fillId="0" borderId="1" xfId="0" applyNumberFormat="1" applyBorder="1" applyAlignment="1">
      <alignment horizontal="center"/>
    </xf>
    <xf numFmtId="0" fontId="0" fillId="2" borderId="1" xfId="0" applyFill="1" applyBorder="1"/>
    <xf numFmtId="164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9" fontId="0" fillId="0" borderId="1" xfId="1" applyFont="1" applyBorder="1" applyAlignment="1">
      <alignment horizontal="center"/>
    </xf>
    <xf numFmtId="9" fontId="0" fillId="0" borderId="0" xfId="1" applyFont="1"/>
    <xf numFmtId="9" fontId="0" fillId="0" borderId="0" xfId="1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/>
    <xf numFmtId="9" fontId="0" fillId="0" borderId="0" xfId="1" applyFont="1" applyFill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4"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workbookViewId="0">
      <selection activeCell="H16" sqref="H16"/>
    </sheetView>
  </sheetViews>
  <sheetFormatPr baseColWidth="10" defaultColWidth="10.85546875" defaultRowHeight="15" x14ac:dyDescent="0.25"/>
  <sheetData>
    <row r="1" spans="1:9" x14ac:dyDescent="0.25">
      <c r="A1" s="16" t="s">
        <v>18</v>
      </c>
      <c r="B1" s="17" t="s">
        <v>19</v>
      </c>
      <c r="C1" s="17"/>
      <c r="D1" s="17"/>
      <c r="E1" s="17"/>
      <c r="F1" s="17"/>
      <c r="G1" s="17"/>
      <c r="H1" s="17"/>
      <c r="I1" s="16" t="s">
        <v>20</v>
      </c>
    </row>
    <row r="2" spans="1:9" x14ac:dyDescent="0.25">
      <c r="A2" s="16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6"/>
    </row>
    <row r="3" spans="1:9" x14ac:dyDescent="0.25">
      <c r="A3" s="2" t="s">
        <v>8</v>
      </c>
      <c r="B3" s="3">
        <v>1.3</v>
      </c>
      <c r="C3" s="3">
        <v>13.6</v>
      </c>
      <c r="D3" s="3">
        <v>14</v>
      </c>
      <c r="E3" s="3">
        <v>3.6</v>
      </c>
      <c r="F3" s="3">
        <v>0.1</v>
      </c>
      <c r="G3" s="3">
        <v>0.16</v>
      </c>
      <c r="H3" s="3">
        <v>1.41</v>
      </c>
      <c r="I3" s="3">
        <v>1.9E-2</v>
      </c>
    </row>
    <row r="4" spans="1:9" x14ac:dyDescent="0.25">
      <c r="A4" s="2" t="s">
        <v>9</v>
      </c>
      <c r="B4" s="3">
        <v>2.7</v>
      </c>
      <c r="C4" s="3">
        <v>20.2</v>
      </c>
      <c r="D4" s="3">
        <v>19</v>
      </c>
      <c r="E4" s="3">
        <v>3.6</v>
      </c>
      <c r="F4" s="3">
        <v>0.22</v>
      </c>
      <c r="G4" s="3">
        <v>0.28999999999999998</v>
      </c>
      <c r="H4" s="3">
        <v>1.762</v>
      </c>
      <c r="I4" s="3">
        <v>0.69399999999999995</v>
      </c>
    </row>
    <row r="5" spans="1:9" x14ac:dyDescent="0.25">
      <c r="A5" s="2" t="s">
        <v>10</v>
      </c>
      <c r="B5" s="3">
        <v>9.9</v>
      </c>
      <c r="C5" s="3">
        <v>61.2</v>
      </c>
      <c r="D5" s="3">
        <v>83</v>
      </c>
      <c r="E5" s="3">
        <v>4.4000000000000004</v>
      </c>
      <c r="F5" s="3">
        <v>0.85</v>
      </c>
      <c r="G5" s="3">
        <v>1.1100000000000001</v>
      </c>
      <c r="H5" s="3">
        <v>5.26</v>
      </c>
      <c r="I5" s="3">
        <v>1.7535956500000001</v>
      </c>
    </row>
    <row r="6" spans="1:9" x14ac:dyDescent="0.25">
      <c r="A6" s="2" t="s">
        <v>11</v>
      </c>
      <c r="B6" s="3">
        <v>13</v>
      </c>
      <c r="C6" s="3">
        <v>131</v>
      </c>
      <c r="D6" s="3">
        <v>750</v>
      </c>
      <c r="E6" s="3">
        <v>3.6</v>
      </c>
      <c r="F6" s="3">
        <v>0.49</v>
      </c>
      <c r="G6" s="3">
        <v>3.78</v>
      </c>
      <c r="H6" s="3">
        <v>7.93</v>
      </c>
      <c r="I6" s="3">
        <v>1.769846002592</v>
      </c>
    </row>
    <row r="7" spans="1:9" x14ac:dyDescent="0.25">
      <c r="A7" s="2" t="s">
        <v>12</v>
      </c>
      <c r="B7" s="3">
        <v>6.6</v>
      </c>
      <c r="C7" s="3">
        <v>52</v>
      </c>
      <c r="D7" s="3">
        <v>81</v>
      </c>
      <c r="E7" s="3">
        <v>3.6</v>
      </c>
      <c r="F7" s="3">
        <v>0.6</v>
      </c>
      <c r="G7" s="3">
        <v>1.22</v>
      </c>
      <c r="H7" s="3">
        <v>7.32</v>
      </c>
      <c r="I7" s="3">
        <v>2.14260228832</v>
      </c>
    </row>
    <row r="8" spans="1:9" x14ac:dyDescent="0.25">
      <c r="A8" s="2" t="s">
        <v>13</v>
      </c>
      <c r="B8" s="3">
        <v>32.799999999999997</v>
      </c>
      <c r="C8" s="3">
        <v>140</v>
      </c>
      <c r="D8" s="3">
        <v>160</v>
      </c>
      <c r="E8" s="3">
        <v>7.8</v>
      </c>
      <c r="F8" s="3">
        <v>1.88</v>
      </c>
      <c r="G8" s="3">
        <v>2.02</v>
      </c>
      <c r="H8" s="3">
        <v>15.08</v>
      </c>
      <c r="I8" s="3">
        <v>2.43282612666667</v>
      </c>
    </row>
    <row r="9" spans="1:9" x14ac:dyDescent="0.25">
      <c r="A9" s="2" t="s">
        <v>14</v>
      </c>
      <c r="B9" s="3">
        <v>32</v>
      </c>
      <c r="C9" s="3">
        <v>143</v>
      </c>
      <c r="D9" s="3">
        <v>114</v>
      </c>
      <c r="E9" s="3">
        <v>9.6999999999999993</v>
      </c>
      <c r="F9" s="3">
        <v>2.5099999999999998</v>
      </c>
      <c r="G9" s="3">
        <v>1.86</v>
      </c>
      <c r="H9" s="3">
        <v>14.962999999999999</v>
      </c>
      <c r="I9" s="3">
        <v>3.25317990968</v>
      </c>
    </row>
    <row r="10" spans="1:9" x14ac:dyDescent="0.25">
      <c r="A10" s="2" t="s">
        <v>15</v>
      </c>
      <c r="B10" s="3">
        <v>169</v>
      </c>
      <c r="C10" s="3">
        <v>436</v>
      </c>
      <c r="D10" s="3">
        <v>243</v>
      </c>
      <c r="E10" s="3">
        <v>64</v>
      </c>
      <c r="F10" s="3">
        <v>6.4</v>
      </c>
      <c r="G10" s="3">
        <v>4.67</v>
      </c>
      <c r="H10" s="3">
        <v>45.683999999999997</v>
      </c>
      <c r="I10" s="3">
        <v>3.9124592936839999</v>
      </c>
    </row>
    <row r="11" spans="1:9" x14ac:dyDescent="0.25">
      <c r="A11" s="2" t="s">
        <v>16</v>
      </c>
      <c r="B11" s="3">
        <v>161</v>
      </c>
      <c r="C11" s="3">
        <v>442</v>
      </c>
      <c r="D11" s="3">
        <v>203</v>
      </c>
      <c r="E11" s="3">
        <v>52</v>
      </c>
      <c r="F11" s="3">
        <v>6.11</v>
      </c>
      <c r="G11" s="3">
        <v>4.6399999999999997</v>
      </c>
      <c r="H11" s="3">
        <v>45.125999999999998</v>
      </c>
      <c r="I11" s="3">
        <v>4.0691165810800003</v>
      </c>
    </row>
    <row r="12" spans="1:9" x14ac:dyDescent="0.25">
      <c r="A12" s="2" t="s">
        <v>17</v>
      </c>
      <c r="B12" s="3">
        <v>159</v>
      </c>
      <c r="C12" s="3">
        <v>448</v>
      </c>
      <c r="D12" s="3">
        <v>207</v>
      </c>
      <c r="E12" s="3">
        <v>47</v>
      </c>
      <c r="F12" s="3">
        <v>5.95</v>
      </c>
      <c r="G12" s="3">
        <v>4.8600000000000003</v>
      </c>
      <c r="H12" s="3">
        <v>44.378999999999998</v>
      </c>
      <c r="I12" s="3">
        <v>5.9977234426799999</v>
      </c>
    </row>
  </sheetData>
  <mergeCells count="3">
    <mergeCell ref="A1:A2"/>
    <mergeCell ref="B1:H1"/>
    <mergeCell ref="I1:I2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workbookViewId="0">
      <selection sqref="A1:I2"/>
    </sheetView>
  </sheetViews>
  <sheetFormatPr baseColWidth="10" defaultColWidth="10.85546875" defaultRowHeight="15" x14ac:dyDescent="0.25"/>
  <sheetData>
    <row r="1" spans="1:9" x14ac:dyDescent="0.25">
      <c r="A1" s="16" t="s">
        <v>18</v>
      </c>
      <c r="B1" s="17" t="s">
        <v>19</v>
      </c>
      <c r="C1" s="17"/>
      <c r="D1" s="17"/>
      <c r="E1" s="17"/>
      <c r="F1" s="17"/>
      <c r="G1" s="17"/>
      <c r="H1" s="17"/>
      <c r="I1" s="16" t="s">
        <v>20</v>
      </c>
    </row>
    <row r="2" spans="1:9" x14ac:dyDescent="0.25">
      <c r="A2" s="16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6"/>
    </row>
    <row r="3" spans="1:9" x14ac:dyDescent="0.25">
      <c r="A3" s="2" t="s">
        <v>8</v>
      </c>
      <c r="B3" s="3">
        <v>2</v>
      </c>
      <c r="C3" s="3">
        <v>13</v>
      </c>
      <c r="D3" s="3">
        <v>9.3000000000000007</v>
      </c>
      <c r="E3" s="3">
        <v>3.7</v>
      </c>
      <c r="F3" s="3">
        <v>0.05</v>
      </c>
      <c r="G3" s="3">
        <v>0.09</v>
      </c>
      <c r="H3" s="3">
        <v>1.9</v>
      </c>
      <c r="I3" s="3">
        <v>1.4544E-2</v>
      </c>
    </row>
    <row r="4" spans="1:9" x14ac:dyDescent="0.25">
      <c r="A4" s="2" t="s">
        <v>9</v>
      </c>
      <c r="B4" s="3">
        <v>2</v>
      </c>
      <c r="C4" s="3">
        <v>14.55</v>
      </c>
      <c r="D4" s="3">
        <v>17.850000000000001</v>
      </c>
      <c r="E4" s="3">
        <v>4.3499999999999996</v>
      </c>
      <c r="F4" s="3">
        <v>0.09</v>
      </c>
      <c r="G4" s="3">
        <v>0.1275</v>
      </c>
      <c r="H4" s="3">
        <v>1.91</v>
      </c>
      <c r="I4" s="3">
        <v>1.24831</v>
      </c>
    </row>
    <row r="5" spans="1:9" x14ac:dyDescent="0.25">
      <c r="A5" s="2" t="s">
        <v>10</v>
      </c>
      <c r="B5" s="3">
        <v>10.8</v>
      </c>
      <c r="C5" s="3">
        <v>35</v>
      </c>
      <c r="D5" s="3">
        <v>50</v>
      </c>
      <c r="E5" s="3">
        <v>3.6</v>
      </c>
      <c r="F5" s="3">
        <v>0.1</v>
      </c>
      <c r="G5" s="3">
        <v>0.61099999999999999</v>
      </c>
      <c r="H5" s="3">
        <v>3.72</v>
      </c>
      <c r="I5" s="3">
        <v>1.0923579999999999</v>
      </c>
    </row>
    <row r="6" spans="1:9" x14ac:dyDescent="0.25">
      <c r="A6" s="2" t="s">
        <v>11</v>
      </c>
      <c r="B6" s="3">
        <v>31.5</v>
      </c>
      <c r="C6" s="3">
        <v>101.5</v>
      </c>
      <c r="D6" s="3">
        <v>480.5</v>
      </c>
      <c r="E6" s="3">
        <v>3.6</v>
      </c>
      <c r="F6" s="3">
        <v>7.4999999999999997E-2</v>
      </c>
      <c r="G6" s="3">
        <v>1.7889999999999999</v>
      </c>
      <c r="H6" s="3">
        <v>24.5015</v>
      </c>
      <c r="I6" s="3">
        <v>1.1527829999999999</v>
      </c>
    </row>
    <row r="7" spans="1:9" x14ac:dyDescent="0.25">
      <c r="A7" s="2" t="s">
        <v>12</v>
      </c>
      <c r="B7" s="3">
        <v>8</v>
      </c>
      <c r="C7" s="3">
        <v>28.95</v>
      </c>
      <c r="D7" s="3">
        <v>35.5</v>
      </c>
      <c r="E7" s="3">
        <v>3.6</v>
      </c>
      <c r="F7" s="3">
        <v>0.1</v>
      </c>
      <c r="G7" s="3">
        <v>0.62549999999999994</v>
      </c>
      <c r="H7" s="3">
        <v>8.0299999999999994</v>
      </c>
      <c r="I7" s="3">
        <v>1.673791</v>
      </c>
    </row>
    <row r="8" spans="1:9" x14ac:dyDescent="0.25">
      <c r="A8" s="2" t="s">
        <v>13</v>
      </c>
      <c r="B8" s="3">
        <v>38.700000000000003</v>
      </c>
      <c r="C8" s="3">
        <v>76.2</v>
      </c>
      <c r="D8" s="3">
        <v>79</v>
      </c>
      <c r="E8" s="3">
        <v>17</v>
      </c>
      <c r="F8" s="3">
        <v>1.17</v>
      </c>
      <c r="G8" s="3">
        <v>1.6005</v>
      </c>
      <c r="H8" s="3">
        <v>16.903500000000001</v>
      </c>
      <c r="I8" s="3">
        <v>1.6263793333333301</v>
      </c>
    </row>
    <row r="9" spans="1:9" x14ac:dyDescent="0.25">
      <c r="A9" s="2" t="s">
        <v>14</v>
      </c>
      <c r="B9" s="3">
        <v>31.15</v>
      </c>
      <c r="C9" s="3">
        <v>82</v>
      </c>
      <c r="D9" s="3">
        <v>58</v>
      </c>
      <c r="E9" s="3">
        <v>12.05</v>
      </c>
      <c r="F9" s="3">
        <v>0.88</v>
      </c>
      <c r="G9" s="3">
        <v>1.665</v>
      </c>
      <c r="H9" s="3">
        <v>14.696</v>
      </c>
      <c r="I9" s="3">
        <v>1.8016384999999999</v>
      </c>
    </row>
    <row r="10" spans="1:9" x14ac:dyDescent="0.25">
      <c r="A10" s="2" t="s">
        <v>15</v>
      </c>
      <c r="B10" s="3">
        <v>205</v>
      </c>
      <c r="C10" s="3">
        <v>479</v>
      </c>
      <c r="D10" s="3">
        <v>208</v>
      </c>
      <c r="E10" s="3">
        <v>83</v>
      </c>
      <c r="F10" s="3">
        <v>2.99</v>
      </c>
      <c r="G10" s="3">
        <v>4.8499999999999996</v>
      </c>
      <c r="H10" s="3">
        <v>46.555</v>
      </c>
      <c r="I10" s="3">
        <v>3.586392</v>
      </c>
    </row>
    <row r="11" spans="1:9" x14ac:dyDescent="0.25">
      <c r="A11" s="2" t="s">
        <v>16</v>
      </c>
      <c r="B11" s="3">
        <v>153.5</v>
      </c>
      <c r="C11" s="3">
        <v>261.5</v>
      </c>
      <c r="D11" s="3">
        <v>171</v>
      </c>
      <c r="E11" s="3">
        <v>50.2</v>
      </c>
      <c r="F11" s="3">
        <v>2.585</v>
      </c>
      <c r="G11" s="3">
        <v>4.7344999999999997</v>
      </c>
      <c r="H11" s="3">
        <v>48.42</v>
      </c>
      <c r="I11" s="3">
        <v>6.4505892500000002</v>
      </c>
    </row>
    <row r="12" spans="1:9" x14ac:dyDescent="0.25">
      <c r="A12" s="2" t="s">
        <v>17</v>
      </c>
      <c r="B12" s="3">
        <v>197.5</v>
      </c>
      <c r="C12" s="3">
        <v>358</v>
      </c>
      <c r="D12" s="3">
        <v>136</v>
      </c>
      <c r="E12" s="3">
        <v>41.95</v>
      </c>
      <c r="F12" s="3">
        <v>3.9049999999999998</v>
      </c>
      <c r="G12" s="3">
        <v>6.5350000000000001</v>
      </c>
      <c r="H12" s="3">
        <v>50.085999999999999</v>
      </c>
      <c r="I12" s="3">
        <v>4.9848123124999999</v>
      </c>
    </row>
  </sheetData>
  <mergeCells count="3">
    <mergeCell ref="A1:A2"/>
    <mergeCell ref="B1:H1"/>
    <mergeCell ref="I1:I2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4"/>
  <sheetViews>
    <sheetView tabSelected="1" workbookViewId="0">
      <selection activeCell="K12" sqref="K12"/>
    </sheetView>
  </sheetViews>
  <sheetFormatPr baseColWidth="10" defaultColWidth="10.85546875" defaultRowHeight="15" x14ac:dyDescent="0.25"/>
  <sheetData>
    <row r="1" spans="1:9" x14ac:dyDescent="0.25">
      <c r="A1" s="16" t="s">
        <v>18</v>
      </c>
      <c r="B1" s="17" t="s">
        <v>19</v>
      </c>
      <c r="C1" s="17"/>
      <c r="D1" s="17"/>
      <c r="E1" s="17"/>
      <c r="F1" s="17"/>
      <c r="G1" s="17"/>
      <c r="H1" s="17"/>
      <c r="I1" s="16" t="s">
        <v>20</v>
      </c>
    </row>
    <row r="2" spans="1:9" x14ac:dyDescent="0.25">
      <c r="A2" s="16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6"/>
    </row>
    <row r="3" spans="1:9" x14ac:dyDescent="0.25">
      <c r="A3" s="2" t="s">
        <v>8</v>
      </c>
      <c r="B3" s="3">
        <v>2</v>
      </c>
      <c r="C3" s="3">
        <v>15.9</v>
      </c>
      <c r="D3" s="3">
        <v>8</v>
      </c>
      <c r="E3" s="3">
        <v>10</v>
      </c>
      <c r="F3" s="3">
        <v>0.4</v>
      </c>
      <c r="G3" s="3">
        <v>0.06</v>
      </c>
      <c r="H3" s="3">
        <v>2</v>
      </c>
      <c r="I3" s="3">
        <v>3.5515999999999999E-2</v>
      </c>
    </row>
    <row r="4" spans="1:9" x14ac:dyDescent="0.25">
      <c r="A4" s="2" t="s">
        <v>9</v>
      </c>
      <c r="B4" s="3">
        <v>2.75</v>
      </c>
      <c r="C4" s="3">
        <v>13.85</v>
      </c>
      <c r="D4" s="3">
        <v>6.65</v>
      </c>
      <c r="E4" s="3">
        <v>10</v>
      </c>
      <c r="F4" s="3">
        <v>0.4</v>
      </c>
      <c r="G4" s="3">
        <v>0.13700000000000001</v>
      </c>
      <c r="H4" s="3">
        <v>4.3324999999999996</v>
      </c>
      <c r="I4" s="3">
        <v>0.53641666666666699</v>
      </c>
    </row>
    <row r="5" spans="1:9" x14ac:dyDescent="0.25">
      <c r="A5" s="2" t="s">
        <v>10</v>
      </c>
      <c r="B5" s="3">
        <v>13.95</v>
      </c>
      <c r="C5" s="3">
        <v>53.45</v>
      </c>
      <c r="D5" s="3">
        <v>18.875</v>
      </c>
      <c r="E5" s="3">
        <v>10</v>
      </c>
      <c r="F5" s="3">
        <v>0.41</v>
      </c>
      <c r="G5" s="3">
        <v>0.54400000000000004</v>
      </c>
      <c r="H5" s="3">
        <v>7.4824999999999999</v>
      </c>
      <c r="I5" s="3">
        <v>1.5728</v>
      </c>
    </row>
    <row r="6" spans="1:9" x14ac:dyDescent="0.25">
      <c r="A6" s="2" t="s">
        <v>11</v>
      </c>
      <c r="B6" s="3">
        <v>73</v>
      </c>
      <c r="C6" s="3">
        <v>259</v>
      </c>
      <c r="D6" s="3">
        <v>400</v>
      </c>
      <c r="E6" s="3">
        <v>10</v>
      </c>
      <c r="F6" s="3">
        <v>0.46500000000000002</v>
      </c>
      <c r="G6" s="3">
        <v>1.3314999999999999</v>
      </c>
      <c r="H6" s="3">
        <v>46.072000000000003</v>
      </c>
      <c r="I6" s="3">
        <v>0.54974000000000001</v>
      </c>
    </row>
    <row r="7" spans="1:9" x14ac:dyDescent="0.25">
      <c r="A7" s="2" t="s">
        <v>12</v>
      </c>
      <c r="B7" s="3">
        <v>20.3</v>
      </c>
      <c r="C7" s="3">
        <v>115.5</v>
      </c>
      <c r="D7" s="3">
        <v>43</v>
      </c>
      <c r="E7" s="3">
        <v>10</v>
      </c>
      <c r="F7" s="3">
        <v>0.4</v>
      </c>
      <c r="G7" s="3">
        <v>0.67649999999999999</v>
      </c>
      <c r="H7" s="3">
        <v>14.81</v>
      </c>
      <c r="I7" s="3">
        <v>1.6218999999999999</v>
      </c>
    </row>
    <row r="8" spans="1:9" x14ac:dyDescent="0.25">
      <c r="A8" s="2" t="s">
        <v>13</v>
      </c>
      <c r="B8" s="3">
        <v>43.8</v>
      </c>
      <c r="C8" s="3">
        <v>170.5</v>
      </c>
      <c r="D8" s="3">
        <v>65</v>
      </c>
      <c r="E8" s="3">
        <v>12.3</v>
      </c>
      <c r="F8" s="3">
        <v>1.04</v>
      </c>
      <c r="G8" s="3">
        <v>1.8514999999999999</v>
      </c>
      <c r="H8" s="3">
        <v>27.004999999999999</v>
      </c>
      <c r="I8" s="3">
        <v>1.48661</v>
      </c>
    </row>
    <row r="9" spans="1:9" x14ac:dyDescent="0.25">
      <c r="A9" s="2" t="s">
        <v>14</v>
      </c>
      <c r="B9" s="3">
        <v>53.6</v>
      </c>
      <c r="C9" s="3">
        <v>223.5</v>
      </c>
      <c r="D9" s="3">
        <v>67</v>
      </c>
      <c r="E9" s="3">
        <v>16.899999999999999</v>
      </c>
      <c r="F9" s="3">
        <v>1.1850000000000001</v>
      </c>
      <c r="G9" s="3">
        <v>2.6930000000000001</v>
      </c>
      <c r="H9" s="3">
        <v>25.055</v>
      </c>
      <c r="I9" s="3">
        <v>1.6809000000000001</v>
      </c>
    </row>
    <row r="10" spans="1:9" x14ac:dyDescent="0.25">
      <c r="A10" s="2" t="s">
        <v>15</v>
      </c>
      <c r="B10" s="3">
        <v>186</v>
      </c>
      <c r="C10" s="3">
        <v>394.5</v>
      </c>
      <c r="D10" s="3">
        <v>149.5</v>
      </c>
      <c r="E10" s="3">
        <v>30.65</v>
      </c>
      <c r="F10" s="3">
        <v>2.54</v>
      </c>
      <c r="G10" s="3">
        <v>5.6384999999999996</v>
      </c>
      <c r="H10" s="3">
        <v>47.81</v>
      </c>
      <c r="I10" s="3">
        <v>4.9002999999999997</v>
      </c>
    </row>
    <row r="11" spans="1:9" x14ac:dyDescent="0.25">
      <c r="A11" s="2" t="s">
        <v>16</v>
      </c>
      <c r="B11" s="3">
        <v>210.5</v>
      </c>
      <c r="C11" s="3">
        <v>468</v>
      </c>
      <c r="D11" s="3">
        <v>159</v>
      </c>
      <c r="E11" s="3">
        <v>48.5</v>
      </c>
      <c r="F11" s="3">
        <v>2.86</v>
      </c>
      <c r="G11" s="3">
        <v>5.85</v>
      </c>
      <c r="H11" s="3">
        <v>35.533000000000001</v>
      </c>
      <c r="I11" s="3">
        <v>4.7576000000000001</v>
      </c>
    </row>
    <row r="12" spans="1:9" x14ac:dyDescent="0.25">
      <c r="A12" s="2" t="s">
        <v>17</v>
      </c>
      <c r="B12" s="3">
        <v>166.5</v>
      </c>
      <c r="C12" s="3">
        <v>455</v>
      </c>
      <c r="D12" s="3">
        <v>183.5</v>
      </c>
      <c r="E12" s="3">
        <v>28.1</v>
      </c>
      <c r="F12" s="3">
        <v>2.5950000000000002</v>
      </c>
      <c r="G12" s="3">
        <v>5.8250000000000002</v>
      </c>
      <c r="H12" s="3">
        <v>43.442500000000003</v>
      </c>
      <c r="I12" s="3">
        <v>6.2229999999999999</v>
      </c>
    </row>
    <row r="15" spans="1:9" x14ac:dyDescent="0.25">
      <c r="A15" s="16" t="s">
        <v>18</v>
      </c>
      <c r="B15" s="17" t="s">
        <v>24</v>
      </c>
      <c r="C15" s="17"/>
      <c r="D15" s="17"/>
      <c r="E15" s="17"/>
      <c r="F15" s="17"/>
      <c r="G15" s="17"/>
      <c r="H15" s="17"/>
    </row>
    <row r="16" spans="1:9" x14ac:dyDescent="0.25">
      <c r="A16" s="16"/>
      <c r="B16" s="1" t="s">
        <v>0</v>
      </c>
      <c r="C16" s="1" t="s">
        <v>1</v>
      </c>
      <c r="D16" s="1" t="s">
        <v>2</v>
      </c>
      <c r="E16" s="1" t="s">
        <v>3</v>
      </c>
      <c r="F16" s="1" t="s">
        <v>4</v>
      </c>
      <c r="G16" s="1" t="s">
        <v>5</v>
      </c>
      <c r="H16" s="1" t="s">
        <v>6</v>
      </c>
    </row>
    <row r="17" spans="1:9" x14ac:dyDescent="0.25">
      <c r="A17" s="2" t="s">
        <v>8</v>
      </c>
      <c r="B17" s="8">
        <f>IF(B3&gt;'Mediana_P1_2009-2012'!B3,1,0)</f>
        <v>1</v>
      </c>
      <c r="C17" s="8">
        <f>IF(C3&gt;'Mediana_P1_2009-2012'!C3,1,0)</f>
        <v>1</v>
      </c>
      <c r="D17" s="8">
        <f>IF(D3&gt;'Mediana_P1_2009-2012'!D3,1,0)</f>
        <v>0</v>
      </c>
      <c r="E17" s="8">
        <f>IF(E3&gt;'Mediana_P1_2009-2012'!E3,1,0)</f>
        <v>1</v>
      </c>
      <c r="F17" s="8">
        <f>IF(F3&gt;'Mediana_P1_2009-2012'!F3,1,0)</f>
        <v>1</v>
      </c>
      <c r="G17" s="8">
        <f>IF(G3&gt;'Mediana_P1_2009-2012'!G3,1,0)</f>
        <v>0</v>
      </c>
      <c r="H17" s="8">
        <f>IF(H3&gt;'Mediana_P1_2009-2012'!H3,1,0)</f>
        <v>1</v>
      </c>
      <c r="I17" s="15">
        <f>SUM(B17:H17)/COUNT(B17:H17)</f>
        <v>0.7142857142857143</v>
      </c>
    </row>
    <row r="18" spans="1:9" x14ac:dyDescent="0.25">
      <c r="A18" s="14" t="s">
        <v>9</v>
      </c>
      <c r="B18" s="8">
        <f>IF(B4&gt;'Mediana_P1_2009-2012'!B4,1,0)</f>
        <v>1</v>
      </c>
      <c r="C18" s="8">
        <f>IF(C4&gt;'Mediana_P1_2009-2012'!C4,1,0)</f>
        <v>0</v>
      </c>
      <c r="D18" s="8">
        <f>IF(D4&gt;'Mediana_P1_2009-2012'!D4,1,0)</f>
        <v>0</v>
      </c>
      <c r="E18" s="8">
        <f>IF(E4&gt;'Mediana_P1_2009-2012'!E4,1,0)</f>
        <v>1</v>
      </c>
      <c r="F18" s="8">
        <f>IF(F4&gt;'Mediana_P1_2009-2012'!F4,1,0)</f>
        <v>1</v>
      </c>
      <c r="G18" s="8">
        <f>IF(G4&gt;'Mediana_P1_2009-2012'!G4,1,0)</f>
        <v>0</v>
      </c>
      <c r="H18" s="8">
        <f>IF(H4&gt;'Mediana_P1_2009-2012'!H4,1,0)</f>
        <v>1</v>
      </c>
      <c r="I18" s="15">
        <f t="shared" ref="I18:I26" si="0">SUM(B18:H18)/COUNT(B18:H18)</f>
        <v>0.5714285714285714</v>
      </c>
    </row>
    <row r="19" spans="1:9" x14ac:dyDescent="0.25">
      <c r="A19" s="14" t="s">
        <v>10</v>
      </c>
      <c r="B19" s="8">
        <f>IF(B5&gt;'Mediana_P1_2009-2012'!B5,1,0)</f>
        <v>1</v>
      </c>
      <c r="C19" s="8">
        <f>IF(C5&gt;'Mediana_P1_2009-2012'!C5,1,0)</f>
        <v>0</v>
      </c>
      <c r="D19" s="8">
        <f>IF(D5&gt;'Mediana_P1_2009-2012'!D5,1,0)</f>
        <v>0</v>
      </c>
      <c r="E19" s="8">
        <f>IF(E5&gt;'Mediana_P1_2009-2012'!E5,1,0)</f>
        <v>1</v>
      </c>
      <c r="F19" s="8">
        <f>IF(F5&gt;'Mediana_P1_2009-2012'!F5,1,0)</f>
        <v>0</v>
      </c>
      <c r="G19" s="8">
        <f>IF(G5&gt;'Mediana_P1_2009-2012'!G5,1,0)</f>
        <v>0</v>
      </c>
      <c r="H19" s="8">
        <f>IF(H5&gt;'Mediana_P1_2009-2012'!H5,1,0)</f>
        <v>1</v>
      </c>
      <c r="I19" s="15">
        <f t="shared" si="0"/>
        <v>0.42857142857142855</v>
      </c>
    </row>
    <row r="20" spans="1:9" x14ac:dyDescent="0.25">
      <c r="A20" s="14" t="s">
        <v>11</v>
      </c>
      <c r="B20" s="8">
        <f>IF(B6&gt;'Mediana_P1_2009-2012'!B6,1,0)</f>
        <v>1</v>
      </c>
      <c r="C20" s="8">
        <f>IF(C6&gt;'Mediana_P1_2009-2012'!C6,1,0)</f>
        <v>1</v>
      </c>
      <c r="D20" s="8">
        <f>IF(D6&gt;'Mediana_P1_2009-2012'!D6,1,0)</f>
        <v>0</v>
      </c>
      <c r="E20" s="8">
        <f>IF(E6&gt;'Mediana_P1_2009-2012'!E6,1,0)</f>
        <v>1</v>
      </c>
      <c r="F20" s="8">
        <f>IF(F6&gt;'Mediana_P1_2009-2012'!F6,1,0)</f>
        <v>0</v>
      </c>
      <c r="G20" s="8">
        <f>IF(G6&gt;'Mediana_P1_2009-2012'!G6,1,0)</f>
        <v>0</v>
      </c>
      <c r="H20" s="8">
        <f>IF(H6&gt;'Mediana_P1_2009-2012'!H6,1,0)</f>
        <v>1</v>
      </c>
      <c r="I20" s="15">
        <f t="shared" si="0"/>
        <v>0.5714285714285714</v>
      </c>
    </row>
    <row r="21" spans="1:9" x14ac:dyDescent="0.25">
      <c r="A21" s="14" t="s">
        <v>12</v>
      </c>
      <c r="B21" s="8">
        <f>IF(B7&gt;'Mediana_P1_2009-2012'!B7,1,0)</f>
        <v>1</v>
      </c>
      <c r="C21" s="8">
        <f>IF(C7&gt;'Mediana_P1_2009-2012'!C7,1,0)</f>
        <v>1</v>
      </c>
      <c r="D21" s="8">
        <f>IF(D7&gt;'Mediana_P1_2009-2012'!D7,1,0)</f>
        <v>0</v>
      </c>
      <c r="E21" s="8">
        <f>IF(E7&gt;'Mediana_P1_2009-2012'!E7,1,0)</f>
        <v>1</v>
      </c>
      <c r="F21" s="8">
        <f>IF(F7&gt;'Mediana_P1_2009-2012'!F7,1,0)</f>
        <v>0</v>
      </c>
      <c r="G21" s="8">
        <f>IF(G7&gt;'Mediana_P1_2009-2012'!G7,1,0)</f>
        <v>0</v>
      </c>
      <c r="H21" s="8">
        <f>IF(H7&gt;'Mediana_P1_2009-2012'!H7,1,0)</f>
        <v>1</v>
      </c>
      <c r="I21" s="15">
        <f t="shared" si="0"/>
        <v>0.5714285714285714</v>
      </c>
    </row>
    <row r="22" spans="1:9" x14ac:dyDescent="0.25">
      <c r="A22" s="14" t="s">
        <v>13</v>
      </c>
      <c r="B22" s="8">
        <f>IF(B8&gt;'Mediana_P1_2009-2012'!B8,1,0)</f>
        <v>1</v>
      </c>
      <c r="C22" s="8">
        <f>IF(C8&gt;'Mediana_P1_2009-2012'!C8,1,0)</f>
        <v>1</v>
      </c>
      <c r="D22" s="8">
        <f>IF(D8&gt;'Mediana_P1_2009-2012'!D8,1,0)</f>
        <v>0</v>
      </c>
      <c r="E22" s="8">
        <f>IF(E8&gt;'Mediana_P1_2009-2012'!E8,1,0)</f>
        <v>1</v>
      </c>
      <c r="F22" s="8">
        <f>IF(F8&gt;'Mediana_P1_2009-2012'!F8,1,0)</f>
        <v>0</v>
      </c>
      <c r="G22" s="8">
        <f>IF(G8&gt;'Mediana_P1_2009-2012'!G8,1,0)</f>
        <v>0</v>
      </c>
      <c r="H22" s="8">
        <f>IF(H8&gt;'Mediana_P1_2009-2012'!H8,1,0)</f>
        <v>1</v>
      </c>
      <c r="I22" s="15">
        <f t="shared" si="0"/>
        <v>0.5714285714285714</v>
      </c>
    </row>
    <row r="23" spans="1:9" x14ac:dyDescent="0.25">
      <c r="A23" s="14" t="s">
        <v>14</v>
      </c>
      <c r="B23" s="8">
        <f>IF(B9&gt;'Mediana_P1_2009-2012'!B9,1,0)</f>
        <v>1</v>
      </c>
      <c r="C23" s="8">
        <f>IF(C9&gt;'Mediana_P1_2009-2012'!C9,1,0)</f>
        <v>1</v>
      </c>
      <c r="D23" s="8">
        <f>IF(D9&gt;'Mediana_P1_2009-2012'!D9,1,0)</f>
        <v>0</v>
      </c>
      <c r="E23" s="8">
        <f>IF(E9&gt;'Mediana_P1_2009-2012'!E9,1,0)</f>
        <v>1</v>
      </c>
      <c r="F23" s="8">
        <f>IF(F9&gt;'Mediana_P1_2009-2012'!F9,1,0)</f>
        <v>0</v>
      </c>
      <c r="G23" s="8">
        <f>IF(G9&gt;'Mediana_P1_2009-2012'!G9,1,0)</f>
        <v>1</v>
      </c>
      <c r="H23" s="8">
        <f>IF(H9&gt;'Mediana_P1_2009-2012'!H9,1,0)</f>
        <v>1</v>
      </c>
      <c r="I23" s="15">
        <f t="shared" si="0"/>
        <v>0.7142857142857143</v>
      </c>
    </row>
    <row r="24" spans="1:9" x14ac:dyDescent="0.25">
      <c r="A24" s="2" t="s">
        <v>15</v>
      </c>
      <c r="B24" s="8">
        <f>IF(B10&gt;'Mediana_P1_2009-2012'!B10,1,0)</f>
        <v>1</v>
      </c>
      <c r="C24" s="8">
        <f>IF(C10&gt;'Mediana_P1_2009-2012'!C10,1,0)</f>
        <v>0</v>
      </c>
      <c r="D24" s="8">
        <f>IF(D10&gt;'Mediana_P1_2009-2012'!D10,1,0)</f>
        <v>0</v>
      </c>
      <c r="E24" s="8">
        <f>IF(E10&gt;'Mediana_P1_2009-2012'!E10,1,0)</f>
        <v>0</v>
      </c>
      <c r="F24" s="8">
        <f>IF(F10&gt;'Mediana_P1_2009-2012'!F10,1,0)</f>
        <v>0</v>
      </c>
      <c r="G24" s="8">
        <f>IF(G10&gt;'Mediana_P1_2009-2012'!G10,1,0)</f>
        <v>1</v>
      </c>
      <c r="H24" s="8">
        <f>IF(H10&gt;'Mediana_P1_2009-2012'!H10,1,0)</f>
        <v>1</v>
      </c>
      <c r="I24" s="15">
        <f t="shared" si="0"/>
        <v>0.42857142857142855</v>
      </c>
    </row>
    <row r="25" spans="1:9" x14ac:dyDescent="0.25">
      <c r="A25" s="2" t="s">
        <v>16</v>
      </c>
      <c r="B25" s="8">
        <f>IF(B11&gt;'Mediana_P1_2009-2012'!B11,1,0)</f>
        <v>1</v>
      </c>
      <c r="C25" s="8">
        <f>IF(C11&gt;'Mediana_P1_2009-2012'!C11,1,0)</f>
        <v>1</v>
      </c>
      <c r="D25" s="8">
        <f>IF(D11&gt;'Mediana_P1_2009-2012'!D11,1,0)</f>
        <v>0</v>
      </c>
      <c r="E25" s="8">
        <f>IF(E11&gt;'Mediana_P1_2009-2012'!E11,1,0)</f>
        <v>0</v>
      </c>
      <c r="F25" s="8">
        <f>IF(F11&gt;'Mediana_P1_2009-2012'!F11,1,0)</f>
        <v>0</v>
      </c>
      <c r="G25" s="8">
        <f>IF(G11&gt;'Mediana_P1_2009-2012'!G11,1,0)</f>
        <v>1</v>
      </c>
      <c r="H25" s="8">
        <f>IF(H11&gt;'Mediana_P1_2009-2012'!H11,1,0)</f>
        <v>0</v>
      </c>
      <c r="I25" s="12">
        <f t="shared" si="0"/>
        <v>0.42857142857142855</v>
      </c>
    </row>
    <row r="26" spans="1:9" x14ac:dyDescent="0.25">
      <c r="A26" s="2" t="s">
        <v>17</v>
      </c>
      <c r="B26" s="8">
        <f>IF(B12&gt;'Mediana_P1_2009-2012'!B12,1,0)</f>
        <v>1</v>
      </c>
      <c r="C26" s="8">
        <f>IF(C12&gt;'Mediana_P1_2009-2012'!C12,1,0)</f>
        <v>1</v>
      </c>
      <c r="D26" s="8">
        <f>IF(D12&gt;'Mediana_P1_2009-2012'!D12,1,0)</f>
        <v>0</v>
      </c>
      <c r="E26" s="8">
        <f>IF(E12&gt;'Mediana_P1_2009-2012'!E12,1,0)</f>
        <v>0</v>
      </c>
      <c r="F26" s="8">
        <f>IF(F12&gt;'Mediana_P1_2009-2012'!F12,1,0)</f>
        <v>0</v>
      </c>
      <c r="G26" s="8">
        <f>IF(G12&gt;'Mediana_P1_2009-2012'!G12,1,0)</f>
        <v>1</v>
      </c>
      <c r="H26" s="8">
        <f>IF(H12&gt;'Mediana_P1_2009-2012'!H12,1,0)</f>
        <v>0</v>
      </c>
      <c r="I26" s="12">
        <f t="shared" si="0"/>
        <v>0.42857142857142855</v>
      </c>
    </row>
    <row r="27" spans="1:9" x14ac:dyDescent="0.25">
      <c r="B27" s="11">
        <f>SUM(B17:B26)/COUNT(B17:B26)</f>
        <v>1</v>
      </c>
      <c r="C27" s="11">
        <f t="shared" ref="C27:H27" si="1">SUM(C17:C26)/COUNT(C17:C26)</f>
        <v>0.7</v>
      </c>
      <c r="D27" s="11">
        <f t="shared" si="1"/>
        <v>0</v>
      </c>
      <c r="E27" s="11">
        <f t="shared" si="1"/>
        <v>0.7</v>
      </c>
      <c r="F27" s="11">
        <f t="shared" si="1"/>
        <v>0.2</v>
      </c>
      <c r="G27" s="11">
        <f t="shared" si="1"/>
        <v>0.4</v>
      </c>
      <c r="H27" s="11">
        <f t="shared" si="1"/>
        <v>0.8</v>
      </c>
    </row>
    <row r="29" spans="1:9" x14ac:dyDescent="0.25">
      <c r="A29" s="16" t="s">
        <v>18</v>
      </c>
      <c r="B29" s="17" t="s">
        <v>25</v>
      </c>
      <c r="C29" s="17"/>
      <c r="D29" s="17"/>
      <c r="E29" s="17"/>
      <c r="F29" s="17"/>
      <c r="G29" s="17"/>
      <c r="H29" s="17"/>
    </row>
    <row r="30" spans="1:9" x14ac:dyDescent="0.25">
      <c r="A30" s="16"/>
      <c r="B30" s="7" t="s">
        <v>0</v>
      </c>
      <c r="C30" s="7" t="s">
        <v>1</v>
      </c>
      <c r="D30" s="7" t="s">
        <v>2</v>
      </c>
      <c r="E30" s="7" t="s">
        <v>3</v>
      </c>
      <c r="F30" s="7" t="s">
        <v>4</v>
      </c>
      <c r="G30" s="7" t="s">
        <v>5</v>
      </c>
      <c r="H30" s="7" t="s">
        <v>6</v>
      </c>
    </row>
    <row r="31" spans="1:9" x14ac:dyDescent="0.25">
      <c r="A31" s="2" t="s">
        <v>8</v>
      </c>
      <c r="B31" s="10">
        <f>-1*('Mediana_P1_2009-2012'!B3-'Mediana_P3_2018-2020'!B3)/'Mediana_P3_2018-2020'!B3</f>
        <v>0.35</v>
      </c>
      <c r="C31" s="10">
        <f>-1*('Mediana_P1_2009-2012'!C3-'Mediana_P3_2018-2020'!C3)/'Mediana_P3_2018-2020'!C3</f>
        <v>0.14465408805031452</v>
      </c>
      <c r="D31" s="10">
        <f>-1*('Mediana_P1_2009-2012'!D3-'Mediana_P3_2018-2020'!D3)/'Mediana_P3_2018-2020'!D3</f>
        <v>-0.75</v>
      </c>
      <c r="E31" s="10">
        <f>-1*('Mediana_P1_2009-2012'!E3-'Mediana_P3_2018-2020'!E3)/'Mediana_P3_2018-2020'!E3</f>
        <v>0.64</v>
      </c>
      <c r="F31" s="10">
        <f>-1*('Mediana_P1_2009-2012'!F3-'Mediana_P3_2018-2020'!F3)/'Mediana_P3_2018-2020'!F3</f>
        <v>0.75000000000000011</v>
      </c>
      <c r="G31" s="10">
        <f>-1*('Mediana_P1_2009-2012'!G3-'Mediana_P3_2018-2020'!G3)/'Mediana_P3_2018-2020'!G3</f>
        <v>-1.6666666666666667</v>
      </c>
      <c r="H31" s="10">
        <f>-1*('Mediana_P1_2009-2012'!H3-'Mediana_P3_2018-2020'!H3)/'Mediana_P3_2018-2020'!H3</f>
        <v>0.29500000000000004</v>
      </c>
    </row>
    <row r="32" spans="1:9" x14ac:dyDescent="0.25">
      <c r="A32" s="2" t="s">
        <v>9</v>
      </c>
      <c r="B32" s="10">
        <f>-1*('Mediana_P1_2009-2012'!B4-'Mediana_P3_2018-2020'!B4)/'Mediana_P3_2018-2020'!B4</f>
        <v>1.8181818181818118E-2</v>
      </c>
      <c r="C32" s="10">
        <f>-1*('Mediana_P1_2009-2012'!C4-'Mediana_P3_2018-2020'!C4)/'Mediana_P3_2018-2020'!C4</f>
        <v>-0.45848375451263534</v>
      </c>
      <c r="D32" s="10">
        <f>-1*('Mediana_P1_2009-2012'!D4-'Mediana_P3_2018-2020'!D4)/'Mediana_P3_2018-2020'!D4</f>
        <v>-1.857142857142857</v>
      </c>
      <c r="E32" s="10">
        <f>-1*('Mediana_P1_2009-2012'!E4-'Mediana_P3_2018-2020'!E4)/'Mediana_P3_2018-2020'!E4</f>
        <v>0.64</v>
      </c>
      <c r="F32" s="10">
        <f>-1*('Mediana_P1_2009-2012'!F4-'Mediana_P3_2018-2020'!F4)/'Mediana_P3_2018-2020'!F4</f>
        <v>0.45</v>
      </c>
      <c r="G32" s="10">
        <f>-1*('Mediana_P1_2009-2012'!G4-'Mediana_P3_2018-2020'!G4)/'Mediana_P3_2018-2020'!G4</f>
        <v>-1.1167883211678828</v>
      </c>
      <c r="H32" s="10">
        <f>-1*('Mediana_P1_2009-2012'!H4-'Mediana_P3_2018-2020'!H4)/'Mediana_P3_2018-2020'!H4</f>
        <v>0.59330640507789956</v>
      </c>
    </row>
    <row r="33" spans="1:8" x14ac:dyDescent="0.25">
      <c r="A33" s="2" t="s">
        <v>10</v>
      </c>
      <c r="B33" s="10">
        <f>-1*('Mediana_P1_2009-2012'!B5-'Mediana_P3_2018-2020'!B5)/'Mediana_P3_2018-2020'!B5</f>
        <v>0.29032258064516125</v>
      </c>
      <c r="C33" s="10">
        <f>-1*('Mediana_P1_2009-2012'!C5-'Mediana_P3_2018-2020'!C5)/'Mediana_P3_2018-2020'!C5</f>
        <v>-0.1449953227315248</v>
      </c>
      <c r="D33" s="10">
        <f>-1*('Mediana_P1_2009-2012'!D5-'Mediana_P3_2018-2020'!D5)/'Mediana_P3_2018-2020'!D5</f>
        <v>-3.3973509933774833</v>
      </c>
      <c r="E33" s="10">
        <f>-1*('Mediana_P1_2009-2012'!E5-'Mediana_P3_2018-2020'!E5)/'Mediana_P3_2018-2020'!E5</f>
        <v>0.55999999999999994</v>
      </c>
      <c r="F33" s="10">
        <f>-1*('Mediana_P1_2009-2012'!F5-'Mediana_P3_2018-2020'!F5)/'Mediana_P3_2018-2020'!F5</f>
        <v>-1.0731707317073171</v>
      </c>
      <c r="G33" s="10">
        <f>-1*('Mediana_P1_2009-2012'!G5-'Mediana_P3_2018-2020'!G5)/'Mediana_P3_2018-2020'!G5</f>
        <v>-1.0404411764705883</v>
      </c>
      <c r="H33" s="10">
        <f>-1*('Mediana_P1_2009-2012'!H5-'Mediana_P3_2018-2020'!H5)/'Mediana_P3_2018-2020'!H5</f>
        <v>0.29702639492148347</v>
      </c>
    </row>
    <row r="34" spans="1:8" x14ac:dyDescent="0.25">
      <c r="A34" s="2" t="s">
        <v>11</v>
      </c>
      <c r="B34" s="10">
        <f>-1*('Mediana_P1_2009-2012'!B6-'Mediana_P3_2018-2020'!B6)/'Mediana_P3_2018-2020'!B6</f>
        <v>0.82191780821917804</v>
      </c>
      <c r="C34" s="10">
        <f>-1*('Mediana_P1_2009-2012'!C6-'Mediana_P3_2018-2020'!C6)/'Mediana_P3_2018-2020'!C6</f>
        <v>0.49420849420849422</v>
      </c>
      <c r="D34" s="10">
        <f>-1*('Mediana_P1_2009-2012'!D6-'Mediana_P3_2018-2020'!D6)/'Mediana_P3_2018-2020'!D6</f>
        <v>-0.875</v>
      </c>
      <c r="E34" s="10">
        <f>-1*('Mediana_P1_2009-2012'!E6-'Mediana_P3_2018-2020'!E6)/'Mediana_P3_2018-2020'!E6</f>
        <v>0.64</v>
      </c>
      <c r="F34" s="10">
        <f>-1*('Mediana_P1_2009-2012'!F6-'Mediana_P3_2018-2020'!F6)/'Mediana_P3_2018-2020'!F6</f>
        <v>-5.3763440860214978E-2</v>
      </c>
      <c r="G34" s="10">
        <f>-1*('Mediana_P1_2009-2012'!G6-'Mediana_P3_2018-2020'!G6)/'Mediana_P3_2018-2020'!G6</f>
        <v>-1.8389034923019154</v>
      </c>
      <c r="H34" s="10">
        <f>-1*('Mediana_P1_2009-2012'!H6-'Mediana_P3_2018-2020'!H6)/'Mediana_P3_2018-2020'!H6</f>
        <v>0.82787810383747185</v>
      </c>
    </row>
    <row r="35" spans="1:8" x14ac:dyDescent="0.25">
      <c r="A35" s="2" t="s">
        <v>12</v>
      </c>
      <c r="B35" s="10">
        <f>-1*('Mediana_P1_2009-2012'!B7-'Mediana_P3_2018-2020'!B7)/'Mediana_P3_2018-2020'!B7</f>
        <v>0.67487684729064046</v>
      </c>
      <c r="C35" s="10">
        <f>-1*('Mediana_P1_2009-2012'!C7-'Mediana_P3_2018-2020'!C7)/'Mediana_P3_2018-2020'!C7</f>
        <v>0.54978354978354982</v>
      </c>
      <c r="D35" s="10">
        <f>-1*('Mediana_P1_2009-2012'!D7-'Mediana_P3_2018-2020'!D7)/'Mediana_P3_2018-2020'!D7</f>
        <v>-0.88372093023255816</v>
      </c>
      <c r="E35" s="10">
        <f>-1*('Mediana_P1_2009-2012'!E7-'Mediana_P3_2018-2020'!E7)/'Mediana_P3_2018-2020'!E7</f>
        <v>0.64</v>
      </c>
      <c r="F35" s="10">
        <f>-1*('Mediana_P1_2009-2012'!F7-'Mediana_P3_2018-2020'!F7)/'Mediana_P3_2018-2020'!F7</f>
        <v>-0.49999999999999989</v>
      </c>
      <c r="G35" s="10">
        <f>-1*('Mediana_P1_2009-2012'!G7-'Mediana_P3_2018-2020'!G7)/'Mediana_P3_2018-2020'!G7</f>
        <v>-0.80339985218033994</v>
      </c>
      <c r="H35" s="10">
        <f>-1*('Mediana_P1_2009-2012'!H7-'Mediana_P3_2018-2020'!H7)/'Mediana_P3_2018-2020'!H7</f>
        <v>0.50573936529372043</v>
      </c>
    </row>
    <row r="36" spans="1:8" x14ac:dyDescent="0.25">
      <c r="A36" s="2" t="s">
        <v>13</v>
      </c>
      <c r="B36" s="10">
        <f>-1*('Mediana_P1_2009-2012'!B8-'Mediana_P3_2018-2020'!B8)/'Mediana_P3_2018-2020'!B8</f>
        <v>0.25114155251141557</v>
      </c>
      <c r="C36" s="10">
        <f>-1*('Mediana_P1_2009-2012'!C8-'Mediana_P3_2018-2020'!C8)/'Mediana_P3_2018-2020'!C8</f>
        <v>0.17888563049853373</v>
      </c>
      <c r="D36" s="10">
        <f>-1*('Mediana_P1_2009-2012'!D8-'Mediana_P3_2018-2020'!D8)/'Mediana_P3_2018-2020'!D8</f>
        <v>-1.4615384615384615</v>
      </c>
      <c r="E36" s="10">
        <f>-1*('Mediana_P1_2009-2012'!E8-'Mediana_P3_2018-2020'!E8)/'Mediana_P3_2018-2020'!E8</f>
        <v>0.36585365853658541</v>
      </c>
      <c r="F36" s="10">
        <f>-1*('Mediana_P1_2009-2012'!F8-'Mediana_P3_2018-2020'!F8)/'Mediana_P3_2018-2020'!F8</f>
        <v>-0.80769230769230749</v>
      </c>
      <c r="G36" s="10">
        <f>-1*('Mediana_P1_2009-2012'!G8-'Mediana_P3_2018-2020'!G8)/'Mediana_P3_2018-2020'!G8</f>
        <v>-9.1007291385363273E-2</v>
      </c>
      <c r="H36" s="10">
        <f>-1*('Mediana_P1_2009-2012'!H8-'Mediana_P3_2018-2020'!H8)/'Mediana_P3_2018-2020'!H8</f>
        <v>0.44158489168672466</v>
      </c>
    </row>
    <row r="37" spans="1:8" x14ac:dyDescent="0.25">
      <c r="A37" s="2" t="s">
        <v>14</v>
      </c>
      <c r="B37" s="10">
        <f>-1*('Mediana_P1_2009-2012'!B9-'Mediana_P3_2018-2020'!B9)/'Mediana_P3_2018-2020'!B9</f>
        <v>0.40298507462686567</v>
      </c>
      <c r="C37" s="10">
        <f>-1*('Mediana_P1_2009-2012'!C9-'Mediana_P3_2018-2020'!C9)/'Mediana_P3_2018-2020'!C9</f>
        <v>0.36017897091722595</v>
      </c>
      <c r="D37" s="10">
        <f>-1*('Mediana_P1_2009-2012'!D9-'Mediana_P3_2018-2020'!D9)/'Mediana_P3_2018-2020'!D9</f>
        <v>-0.70149253731343286</v>
      </c>
      <c r="E37" s="10">
        <f>-1*('Mediana_P1_2009-2012'!E9-'Mediana_P3_2018-2020'!E9)/'Mediana_P3_2018-2020'!E9</f>
        <v>0.42603550295857989</v>
      </c>
      <c r="F37" s="10">
        <f>-1*('Mediana_P1_2009-2012'!F9-'Mediana_P3_2018-2020'!F9)/'Mediana_P3_2018-2020'!F9</f>
        <v>-1.1181434599156115</v>
      </c>
      <c r="G37" s="10">
        <f>-1*('Mediana_P1_2009-2012'!G9-'Mediana_P3_2018-2020'!G9)/'Mediana_P3_2018-2020'!G9</f>
        <v>0.30932046045302636</v>
      </c>
      <c r="H37" s="10">
        <f>-1*('Mediana_P1_2009-2012'!H9-'Mediana_P3_2018-2020'!H9)/'Mediana_P3_2018-2020'!H9</f>
        <v>0.40279385352225106</v>
      </c>
    </row>
    <row r="38" spans="1:8" x14ac:dyDescent="0.25">
      <c r="A38" s="2" t="s">
        <v>15</v>
      </c>
      <c r="B38" s="10">
        <f>-1*('Mediana_P1_2009-2012'!B10-'Mediana_P3_2018-2020'!B10)/'Mediana_P3_2018-2020'!B10</f>
        <v>9.1397849462365593E-2</v>
      </c>
      <c r="C38" s="10">
        <f>-1*('Mediana_P1_2009-2012'!C10-'Mediana_P3_2018-2020'!C10)/'Mediana_P3_2018-2020'!C10</f>
        <v>-0.10519645120405577</v>
      </c>
      <c r="D38" s="10">
        <f>-1*('Mediana_P1_2009-2012'!D10-'Mediana_P3_2018-2020'!D10)/'Mediana_P3_2018-2020'!D10</f>
        <v>-0.62541806020066892</v>
      </c>
      <c r="E38" s="10">
        <f>-1*('Mediana_P1_2009-2012'!E10-'Mediana_P3_2018-2020'!E10)/'Mediana_P3_2018-2020'!E10</f>
        <v>-1.0880913539967374</v>
      </c>
      <c r="F38" s="10">
        <f>-1*('Mediana_P1_2009-2012'!F10-'Mediana_P3_2018-2020'!F10)/'Mediana_P3_2018-2020'!F10</f>
        <v>-1.5196850393700789</v>
      </c>
      <c r="G38" s="10">
        <f>-1*('Mediana_P1_2009-2012'!G10-'Mediana_P3_2018-2020'!G10)/'Mediana_P3_2018-2020'!G10</f>
        <v>0.17176554048062423</v>
      </c>
      <c r="H38" s="10">
        <f>-1*('Mediana_P1_2009-2012'!H10-'Mediana_P3_2018-2020'!H10)/'Mediana_P3_2018-2020'!H10</f>
        <v>4.4467684584814988E-2</v>
      </c>
    </row>
    <row r="39" spans="1:8" x14ac:dyDescent="0.25">
      <c r="A39" s="2" t="s">
        <v>16</v>
      </c>
      <c r="B39" s="10">
        <f>-1*('Mediana_P1_2009-2012'!B11-'Mediana_P3_2018-2020'!B11)/'Mediana_P3_2018-2020'!B11</f>
        <v>0.23515439429928742</v>
      </c>
      <c r="C39" s="10">
        <f>-1*('Mediana_P1_2009-2012'!C11-'Mediana_P3_2018-2020'!C11)/'Mediana_P3_2018-2020'!C11</f>
        <v>5.5555555555555552E-2</v>
      </c>
      <c r="D39" s="10">
        <f>-1*('Mediana_P1_2009-2012'!D11-'Mediana_P3_2018-2020'!D11)/'Mediana_P3_2018-2020'!D11</f>
        <v>-0.27672955974842767</v>
      </c>
      <c r="E39" s="10">
        <f>-1*('Mediana_P1_2009-2012'!E11-'Mediana_P3_2018-2020'!E11)/'Mediana_P3_2018-2020'!E11</f>
        <v>-7.2164948453608241E-2</v>
      </c>
      <c r="F39" s="10">
        <f>-1*('Mediana_P1_2009-2012'!F11-'Mediana_P3_2018-2020'!F11)/'Mediana_P3_2018-2020'!F11</f>
        <v>-1.1363636363636365</v>
      </c>
      <c r="G39" s="10">
        <f>-1*('Mediana_P1_2009-2012'!G11-'Mediana_P3_2018-2020'!G11)/'Mediana_P3_2018-2020'!G11</f>
        <v>0.20683760683760685</v>
      </c>
      <c r="H39" s="10">
        <f>-1*('Mediana_P1_2009-2012'!H11-'Mediana_P3_2018-2020'!H11)/'Mediana_P3_2018-2020'!H11</f>
        <v>-0.26997439000365847</v>
      </c>
    </row>
    <row r="40" spans="1:8" x14ac:dyDescent="0.25">
      <c r="A40" s="2" t="s">
        <v>17</v>
      </c>
      <c r="B40" s="10">
        <f>-1*('Mediana_P1_2009-2012'!B12-'Mediana_P3_2018-2020'!B12)/'Mediana_P3_2018-2020'!B12</f>
        <v>4.5045045045045043E-2</v>
      </c>
      <c r="C40" s="10">
        <f>-1*('Mediana_P1_2009-2012'!C12-'Mediana_P3_2018-2020'!C12)/'Mediana_P3_2018-2020'!C12</f>
        <v>1.5384615384615385E-2</v>
      </c>
      <c r="D40" s="10">
        <f>-1*('Mediana_P1_2009-2012'!D12-'Mediana_P3_2018-2020'!D12)/'Mediana_P3_2018-2020'!D12</f>
        <v>-0.12806539509536785</v>
      </c>
      <c r="E40" s="10">
        <f>-1*('Mediana_P1_2009-2012'!E12-'Mediana_P3_2018-2020'!E12)/'Mediana_P3_2018-2020'!E12</f>
        <v>-0.67259786476868322</v>
      </c>
      <c r="F40" s="10">
        <f>-1*('Mediana_P1_2009-2012'!F12-'Mediana_P3_2018-2020'!F12)/'Mediana_P3_2018-2020'!F12</f>
        <v>-1.2928709055876686</v>
      </c>
      <c r="G40" s="10">
        <f>-1*('Mediana_P1_2009-2012'!G12-'Mediana_P3_2018-2020'!G12)/'Mediana_P3_2018-2020'!G12</f>
        <v>0.16566523605150213</v>
      </c>
      <c r="H40" s="10">
        <f>-1*('Mediana_P1_2009-2012'!H12-'Mediana_P3_2018-2020'!H12)/'Mediana_P3_2018-2020'!H12</f>
        <v>-2.1557230822351274E-2</v>
      </c>
    </row>
    <row r="42" spans="1:8" x14ac:dyDescent="0.25">
      <c r="C42" s="9" t="s">
        <v>26</v>
      </c>
      <c r="D42" s="9" t="s">
        <v>27</v>
      </c>
    </row>
    <row r="43" spans="1:8" x14ac:dyDescent="0.25">
      <c r="C43" s="13">
        <f>COUNTIF(B31:H40,"&lt;0")</f>
        <v>32</v>
      </c>
      <c r="D43" s="13">
        <f>70-C43</f>
        <v>38</v>
      </c>
    </row>
    <row r="44" spans="1:8" x14ac:dyDescent="0.25">
      <c r="C44" s="10">
        <f>C43/70</f>
        <v>0.45714285714285713</v>
      </c>
      <c r="D44" s="10">
        <f>D43/70</f>
        <v>0.54285714285714282</v>
      </c>
    </row>
  </sheetData>
  <mergeCells count="7">
    <mergeCell ref="A29:A30"/>
    <mergeCell ref="B29:H29"/>
    <mergeCell ref="A1:A2"/>
    <mergeCell ref="B1:H1"/>
    <mergeCell ref="I1:I2"/>
    <mergeCell ref="A15:A16"/>
    <mergeCell ref="B15:H15"/>
  </mergeCells>
  <conditionalFormatting sqref="B17:H26">
    <cfRule type="cellIs" dxfId="3" priority="1" operator="equal">
      <formula>1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"/>
  <sheetViews>
    <sheetView workbookViewId="0">
      <selection activeCell="M4" sqref="M4:O4"/>
    </sheetView>
  </sheetViews>
  <sheetFormatPr baseColWidth="10" defaultColWidth="10.85546875" defaultRowHeight="15" x14ac:dyDescent="0.25"/>
  <cols>
    <col min="1" max="1" width="12.5703125" bestFit="1" customWidth="1"/>
  </cols>
  <sheetData>
    <row r="1" spans="1:14" x14ac:dyDescent="0.25">
      <c r="A1" s="18" t="s">
        <v>21</v>
      </c>
      <c r="B1" s="17" t="s">
        <v>22</v>
      </c>
      <c r="C1" s="17"/>
      <c r="D1" s="17"/>
      <c r="E1" s="17"/>
      <c r="F1" s="17"/>
      <c r="G1" s="17"/>
      <c r="H1" s="17"/>
      <c r="I1" s="17"/>
      <c r="J1" s="17"/>
      <c r="K1" s="17"/>
    </row>
    <row r="2" spans="1:14" x14ac:dyDescent="0.25">
      <c r="A2" s="19"/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</row>
    <row r="3" spans="1:14" x14ac:dyDescent="0.25">
      <c r="A3" s="1" t="s">
        <v>0</v>
      </c>
      <c r="B3" s="5">
        <v>1.8427811420206099E-4</v>
      </c>
      <c r="C3" s="5">
        <v>0.33606665640460798</v>
      </c>
      <c r="D3" s="5">
        <v>0.39346788276554001</v>
      </c>
      <c r="E3" s="5">
        <v>0.12893996935250501</v>
      </c>
      <c r="F3" s="5">
        <v>0.92459279798979599</v>
      </c>
      <c r="G3" s="5">
        <v>0.96828865654214302</v>
      </c>
      <c r="H3" s="5">
        <v>0.76775352213015002</v>
      </c>
      <c r="I3" s="5">
        <v>0.47257936710838999</v>
      </c>
      <c r="J3" s="5">
        <v>0.81983925772836697</v>
      </c>
      <c r="K3" s="5">
        <v>0.42655502011172403</v>
      </c>
    </row>
    <row r="4" spans="1:14" x14ac:dyDescent="0.25">
      <c r="A4" s="1" t="s">
        <v>1</v>
      </c>
      <c r="B4" s="5">
        <v>0.63357321839125802</v>
      </c>
      <c r="C4" s="5">
        <v>8.8556776921829197E-3</v>
      </c>
      <c r="D4" s="5">
        <v>3.0023215304419801E-6</v>
      </c>
      <c r="E4" s="5">
        <v>0.111429194866417</v>
      </c>
      <c r="F4" s="5">
        <v>1.8906058332544401E-6</v>
      </c>
      <c r="G4" s="5">
        <v>5.5633783110281901E-2</v>
      </c>
      <c r="H4" s="5">
        <v>3.2095597003586503E-2</v>
      </c>
      <c r="I4" s="5">
        <v>0.45240789167281698</v>
      </c>
      <c r="J4" s="5">
        <v>7.2724885546676804E-2</v>
      </c>
      <c r="K4" s="5">
        <v>4.2723157752987802E-2</v>
      </c>
      <c r="M4" s="4"/>
      <c r="N4" s="2" t="s">
        <v>23</v>
      </c>
    </row>
    <row r="5" spans="1:14" x14ac:dyDescent="0.25">
      <c r="A5" s="1" t="s">
        <v>2</v>
      </c>
      <c r="B5" s="5">
        <v>1.5800277051252799E-2</v>
      </c>
      <c r="C5" s="5">
        <v>6.5763115156815599E-2</v>
      </c>
      <c r="D5" s="5">
        <v>1.9128639400930699E-3</v>
      </c>
      <c r="E5" s="5">
        <v>6.2723489140761597E-4</v>
      </c>
      <c r="F5" s="5">
        <v>1.44359131684789E-6</v>
      </c>
      <c r="G5" s="5">
        <v>1.3999756877847E-3</v>
      </c>
      <c r="H5" s="5">
        <v>8.5457639090396494E-5</v>
      </c>
      <c r="I5" s="5">
        <v>8.4753964429199496E-2</v>
      </c>
      <c r="J5" s="5">
        <v>0.169442269696058</v>
      </c>
      <c r="K5" s="5">
        <v>1.5099896091179401E-3</v>
      </c>
    </row>
    <row r="6" spans="1:14" x14ac:dyDescent="0.25">
      <c r="A6" s="1" t="s">
        <v>3</v>
      </c>
      <c r="B6" s="5">
        <v>0.38164519332223101</v>
      </c>
      <c r="C6" s="5">
        <v>3.56235884858912E-2</v>
      </c>
      <c r="D6" s="5">
        <v>4.2161090003066297E-3</v>
      </c>
      <c r="E6" s="5">
        <v>0.17867034408318599</v>
      </c>
      <c r="F6" s="5">
        <v>0.47670769003353203</v>
      </c>
      <c r="G6" s="5">
        <v>0.542593051029302</v>
      </c>
      <c r="H6" s="5">
        <v>9.3377364548717895E-2</v>
      </c>
      <c r="I6" s="5">
        <v>0.66044728137682096</v>
      </c>
      <c r="J6" s="5">
        <v>0.80040641527249201</v>
      </c>
      <c r="K6" s="5">
        <v>0.86940408259617197</v>
      </c>
    </row>
    <row r="7" spans="1:14" x14ac:dyDescent="0.25">
      <c r="A7" s="1" t="s">
        <v>4</v>
      </c>
      <c r="B7" s="5">
        <v>2.2465890292491401E-5</v>
      </c>
      <c r="C7" s="5">
        <v>4.9674921107052298E-5</v>
      </c>
      <c r="D7" s="5">
        <v>5.5194118765616004E-10</v>
      </c>
      <c r="E7" s="5">
        <v>1.15623819395783E-7</v>
      </c>
      <c r="F7" s="5">
        <v>4.2568550436514602E-8</v>
      </c>
      <c r="G7" s="5">
        <v>2.3993536232917501E-3</v>
      </c>
      <c r="H7" s="5">
        <v>6.65694482594314E-3</v>
      </c>
      <c r="I7" s="5">
        <v>6.6577860012116304E-3</v>
      </c>
      <c r="J7" s="5">
        <v>5.0054981603707904E-4</v>
      </c>
      <c r="K7" s="5">
        <v>1.6298465271570198E-2</v>
      </c>
    </row>
    <row r="8" spans="1:14" x14ac:dyDescent="0.25">
      <c r="A8" s="1" t="s">
        <v>5</v>
      </c>
      <c r="B8" s="5">
        <v>7.0480575202540904E-4</v>
      </c>
      <c r="C8" s="5">
        <v>2.5730915333396298E-6</v>
      </c>
      <c r="D8" s="5">
        <v>3.9539993062664199E-4</v>
      </c>
      <c r="E8" s="5">
        <v>1.1055328632770501E-3</v>
      </c>
      <c r="F8" s="5">
        <v>9.2076872520106697E-7</v>
      </c>
      <c r="G8" s="5">
        <v>7.3008902294684305E-2</v>
      </c>
      <c r="H8" s="5">
        <v>0.45689718600441498</v>
      </c>
      <c r="I8" s="5">
        <v>0.487245524094164</v>
      </c>
      <c r="J8" s="5">
        <v>0.88819813426296901</v>
      </c>
      <c r="K8" s="5">
        <v>0.71584192715143602</v>
      </c>
    </row>
    <row r="9" spans="1:14" x14ac:dyDescent="0.25">
      <c r="A9" s="1" t="s">
        <v>6</v>
      </c>
      <c r="B9" s="5">
        <v>4.7943121963821701E-2</v>
      </c>
      <c r="C9" s="5">
        <v>0.20299493043146</v>
      </c>
      <c r="D9" s="5">
        <v>6.8096224864002504E-3</v>
      </c>
      <c r="E9" s="5">
        <v>0.150324447542282</v>
      </c>
      <c r="F9" s="5">
        <v>0.79988105347319405</v>
      </c>
      <c r="G9" s="5">
        <v>0.61552462054073998</v>
      </c>
      <c r="H9" s="5">
        <v>0.71338360308498105</v>
      </c>
      <c r="I9" s="5">
        <v>0.35618842247642402</v>
      </c>
      <c r="J9" s="5">
        <v>0.97734740703113099</v>
      </c>
      <c r="K9" s="5">
        <v>0.47404097361324499</v>
      </c>
    </row>
    <row r="10" spans="1:14" x14ac:dyDescent="0.25">
      <c r="A10" s="6" t="s">
        <v>7</v>
      </c>
      <c r="B10" s="5">
        <v>0.28579332266728302</v>
      </c>
      <c r="C10" s="5">
        <v>0.55678730817853594</v>
      </c>
      <c r="D10" s="5">
        <v>0.115891735784399</v>
      </c>
      <c r="E10" s="5">
        <v>9.8612419645083799E-2</v>
      </c>
      <c r="F10" s="5">
        <v>0.30491862197650699</v>
      </c>
      <c r="G10" s="5">
        <v>0.54364158771404503</v>
      </c>
      <c r="H10" s="5">
        <v>7.4422263700122199E-2</v>
      </c>
      <c r="I10" s="5">
        <v>0.377467854887375</v>
      </c>
      <c r="J10" s="5">
        <v>7.7125057889549195E-2</v>
      </c>
      <c r="K10" s="5">
        <v>9.9711165145423594E-2</v>
      </c>
    </row>
  </sheetData>
  <mergeCells count="2">
    <mergeCell ref="A1:A2"/>
    <mergeCell ref="B1:K1"/>
  </mergeCells>
  <conditionalFormatting sqref="B3:K10">
    <cfRule type="cellIs" dxfId="2" priority="1" operator="lessThanOrEqual">
      <formula>0.05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"/>
  <sheetViews>
    <sheetView workbookViewId="0">
      <selection activeCell="M4" sqref="M4:O4"/>
    </sheetView>
  </sheetViews>
  <sheetFormatPr baseColWidth="10" defaultColWidth="10.85546875" defaultRowHeight="15" x14ac:dyDescent="0.25"/>
  <sheetData>
    <row r="1" spans="1:14" x14ac:dyDescent="0.25">
      <c r="A1" s="18" t="s">
        <v>21</v>
      </c>
      <c r="B1" s="17" t="s">
        <v>22</v>
      </c>
      <c r="C1" s="17"/>
      <c r="D1" s="17"/>
      <c r="E1" s="17"/>
      <c r="F1" s="17"/>
      <c r="G1" s="17"/>
      <c r="H1" s="17"/>
      <c r="I1" s="17"/>
      <c r="J1" s="17"/>
      <c r="K1" s="17"/>
    </row>
    <row r="2" spans="1:14" x14ac:dyDescent="0.25">
      <c r="A2" s="19"/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</row>
    <row r="3" spans="1:14" x14ac:dyDescent="0.25">
      <c r="A3" s="1" t="s">
        <v>0</v>
      </c>
      <c r="B3" s="5">
        <v>9.9222574150582095E-4</v>
      </c>
      <c r="C3" s="5">
        <v>2.50208277507096E-4</v>
      </c>
      <c r="D3" s="5">
        <v>0.22072529961919601</v>
      </c>
      <c r="E3" s="5">
        <v>1.7222052660078599E-3</v>
      </c>
      <c r="F3" s="5">
        <v>7.2786006861862306E-5</v>
      </c>
      <c r="G3" s="5">
        <v>0.92370393668922501</v>
      </c>
      <c r="H3" s="5">
        <v>0.58727723132651899</v>
      </c>
      <c r="I3" s="5">
        <v>1</v>
      </c>
      <c r="J3" s="5">
        <v>0.29703194600945598</v>
      </c>
      <c r="K3" s="5">
        <v>0.78862860929578704</v>
      </c>
    </row>
    <row r="4" spans="1:14" x14ac:dyDescent="0.25">
      <c r="A4" s="1" t="s">
        <v>1</v>
      </c>
      <c r="B4" s="5">
        <v>0.15602396041972899</v>
      </c>
      <c r="C4" s="5">
        <v>0.45450995358321999</v>
      </c>
      <c r="D4" s="5">
        <v>8.0273699054134005E-5</v>
      </c>
      <c r="E4" s="5">
        <v>6.6992600830351101E-6</v>
      </c>
      <c r="F4" s="5">
        <v>6.89588161772146E-9</v>
      </c>
      <c r="G4" s="5">
        <v>4.1039194322612098E-2</v>
      </c>
      <c r="H4" s="5">
        <v>2.0294106421069099E-3</v>
      </c>
      <c r="I4" s="5">
        <v>0.403340248745167</v>
      </c>
      <c r="J4" s="5">
        <v>6.16165090024757E-2</v>
      </c>
      <c r="K4" s="5">
        <v>7.7327362534181501E-2</v>
      </c>
      <c r="M4" s="4"/>
      <c r="N4" s="2" t="s">
        <v>23</v>
      </c>
    </row>
    <row r="5" spans="1:14" x14ac:dyDescent="0.25">
      <c r="A5" s="1" t="s">
        <v>2</v>
      </c>
      <c r="B5" s="5">
        <v>0.23183602929869199</v>
      </c>
      <c r="C5" s="5">
        <v>0.217005700450251</v>
      </c>
      <c r="D5" s="5">
        <v>2.29718424583748E-7</v>
      </c>
      <c r="E5" s="5">
        <v>0.59982880097398605</v>
      </c>
      <c r="F5" s="5">
        <v>0.557845121143554</v>
      </c>
      <c r="G5" s="5">
        <v>5.8512995743045602E-2</v>
      </c>
      <c r="H5" s="5">
        <v>0.452195370865282</v>
      </c>
      <c r="I5" s="5">
        <v>0.93864012723372903</v>
      </c>
      <c r="J5" s="5">
        <v>0.56367111108254597</v>
      </c>
      <c r="K5" s="5">
        <v>0.37867104643891403</v>
      </c>
    </row>
    <row r="6" spans="1:14" x14ac:dyDescent="0.25">
      <c r="A6" s="1" t="s">
        <v>3</v>
      </c>
      <c r="B6" s="5">
        <v>4.1482075170285302E-6</v>
      </c>
      <c r="C6" s="5">
        <v>1.88866880236252E-3</v>
      </c>
      <c r="D6" s="5">
        <v>6.1638388659716805E-5</v>
      </c>
      <c r="E6" s="5">
        <v>2.1421408444482102E-6</v>
      </c>
      <c r="F6" s="5">
        <v>2.2728799130676501E-7</v>
      </c>
      <c r="G6" s="5">
        <v>0.80085294873946899</v>
      </c>
      <c r="H6" s="5">
        <v>0.49239028619125702</v>
      </c>
      <c r="I6" s="5">
        <v>5.33946001844798E-2</v>
      </c>
      <c r="J6" s="5">
        <v>0.72511049192725696</v>
      </c>
      <c r="K6" s="5">
        <v>0.16634244849393301</v>
      </c>
    </row>
    <row r="7" spans="1:14" x14ac:dyDescent="0.25">
      <c r="A7" s="1" t="s">
        <v>4</v>
      </c>
      <c r="B7" s="5">
        <v>3.9058642822524E-8</v>
      </c>
      <c r="C7" s="5">
        <v>5.8191575659801902E-8</v>
      </c>
      <c r="D7" s="5">
        <v>4.4084429801852603E-5</v>
      </c>
      <c r="E7" s="5">
        <v>4.3607897944636002E-10</v>
      </c>
      <c r="F7" s="5">
        <v>6.4987044732556597E-6</v>
      </c>
      <c r="G7" s="5">
        <v>0.74234026883853199</v>
      </c>
      <c r="H7" s="5">
        <v>0.63194991430972003</v>
      </c>
      <c r="I7" s="5">
        <v>0.48853524548340599</v>
      </c>
      <c r="J7" s="5">
        <v>0.794028055423461</v>
      </c>
      <c r="K7" s="5">
        <v>6.3672209298554105E-2</v>
      </c>
    </row>
    <row r="8" spans="1:14" x14ac:dyDescent="0.25">
      <c r="A8" s="1" t="s">
        <v>5</v>
      </c>
      <c r="B8" s="5">
        <v>4.1612946074257697E-3</v>
      </c>
      <c r="C8" s="5">
        <v>0.87625439174408204</v>
      </c>
      <c r="D8" s="5">
        <v>0.93236330884038299</v>
      </c>
      <c r="E8" s="5">
        <v>0.184599256492744</v>
      </c>
      <c r="F8" s="5">
        <v>0.195284345484801</v>
      </c>
      <c r="G8" s="5">
        <v>0.56177766785548899</v>
      </c>
      <c r="H8" s="5">
        <v>0.60217989381433801</v>
      </c>
      <c r="I8" s="5">
        <v>0.87318419375499901</v>
      </c>
      <c r="J8" s="5">
        <v>0.29933864738582799</v>
      </c>
      <c r="K8" s="5">
        <v>0.52262270511696196</v>
      </c>
    </row>
    <row r="9" spans="1:14" x14ac:dyDescent="0.25">
      <c r="A9" s="1" t="s">
        <v>6</v>
      </c>
      <c r="B9" s="5">
        <v>0.63920525240717596</v>
      </c>
      <c r="C9" s="5">
        <v>8.8009317148396004E-3</v>
      </c>
      <c r="D9" s="5">
        <v>4.0896770260427602E-4</v>
      </c>
      <c r="E9" s="5">
        <v>2.3927711162352601E-2</v>
      </c>
      <c r="F9" s="5">
        <v>3.0701755891413898E-2</v>
      </c>
      <c r="G9" s="5">
        <v>7.1908619526456705E-2</v>
      </c>
      <c r="H9" s="5">
        <v>6.16165090024757E-2</v>
      </c>
      <c r="I9" s="5">
        <v>0.57611971154447095</v>
      </c>
      <c r="J9" s="5">
        <v>1</v>
      </c>
      <c r="K9" s="5">
        <v>0.91055459034199104</v>
      </c>
    </row>
    <row r="10" spans="1:14" x14ac:dyDescent="0.25">
      <c r="A10" s="6" t="s">
        <v>7</v>
      </c>
      <c r="B10" s="5">
        <v>0.28876706372474598</v>
      </c>
      <c r="C10" s="5">
        <v>5.8332689392371802E-3</v>
      </c>
      <c r="D10" s="5">
        <v>0.96162360761707399</v>
      </c>
      <c r="E10" s="5">
        <v>2.5052672399371299E-3</v>
      </c>
      <c r="F10" s="5">
        <v>0.53379466858597702</v>
      </c>
      <c r="G10" s="5">
        <v>0.47211795470429402</v>
      </c>
      <c r="H10" s="5">
        <v>0.76372949899795906</v>
      </c>
      <c r="I10" s="5">
        <v>0.17421075950376799</v>
      </c>
      <c r="J10" s="5">
        <v>0.33591185072222701</v>
      </c>
      <c r="K10" s="5">
        <v>0.46154572547182698</v>
      </c>
    </row>
  </sheetData>
  <mergeCells count="2">
    <mergeCell ref="A1:A2"/>
    <mergeCell ref="B1:K1"/>
  </mergeCells>
  <conditionalFormatting sqref="B3:K10">
    <cfRule type="cellIs" dxfId="1" priority="1" operator="lessThanOrEqual">
      <formula>0.05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"/>
  <sheetViews>
    <sheetView topLeftCell="A8" workbookViewId="0">
      <selection activeCell="B26" sqref="B26"/>
    </sheetView>
  </sheetViews>
  <sheetFormatPr baseColWidth="10" defaultColWidth="10.85546875" defaultRowHeight="15" x14ac:dyDescent="0.25"/>
  <sheetData>
    <row r="1" spans="1:14" x14ac:dyDescent="0.25">
      <c r="A1" s="18" t="s">
        <v>21</v>
      </c>
      <c r="B1" s="17" t="s">
        <v>22</v>
      </c>
      <c r="C1" s="17"/>
      <c r="D1" s="17"/>
      <c r="E1" s="17"/>
      <c r="F1" s="17"/>
      <c r="G1" s="17"/>
      <c r="H1" s="17"/>
      <c r="I1" s="17"/>
      <c r="J1" s="17"/>
      <c r="K1" s="17"/>
    </row>
    <row r="2" spans="1:14" x14ac:dyDescent="0.25">
      <c r="A2" s="19"/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</row>
    <row r="3" spans="1:14" x14ac:dyDescent="0.25">
      <c r="A3" s="1" t="s">
        <v>0</v>
      </c>
      <c r="B3" s="5">
        <v>2.4305304836625899E-7</v>
      </c>
      <c r="C3" s="5">
        <v>9.6026607652185597E-2</v>
      </c>
      <c r="D3" s="5">
        <v>1.65153574978248E-2</v>
      </c>
      <c r="E3" s="5">
        <v>8.7727820212442292E-6</v>
      </c>
      <c r="F3" s="5">
        <v>5.1731422721709404E-4</v>
      </c>
      <c r="G3" s="5">
        <v>0.85634239394947198</v>
      </c>
      <c r="H3" s="5">
        <v>0.64875193736331005</v>
      </c>
      <c r="I3" s="5">
        <v>0.57905368589019202</v>
      </c>
      <c r="J3" s="5">
        <v>0.23303607150007299</v>
      </c>
      <c r="K3" s="5">
        <v>0.75046301111716096</v>
      </c>
    </row>
    <row r="4" spans="1:14" x14ac:dyDescent="0.25">
      <c r="A4" s="1" t="s">
        <v>1</v>
      </c>
      <c r="B4" s="5">
        <v>0.26333543910366503</v>
      </c>
      <c r="C4" s="5">
        <v>1.8544031419946001E-2</v>
      </c>
      <c r="D4" s="5">
        <v>0.30160033266262498</v>
      </c>
      <c r="E4" s="5">
        <v>2.1272808754717498E-3</v>
      </c>
      <c r="F4" s="5">
        <v>9.3217740093046105E-5</v>
      </c>
      <c r="G4" s="5">
        <v>0.94412912015492501</v>
      </c>
      <c r="H4" s="5">
        <v>0.25131238670826</v>
      </c>
      <c r="I4" s="5">
        <v>0.91407351250003999</v>
      </c>
      <c r="J4" s="5">
        <v>0.74186490244807102</v>
      </c>
      <c r="K4" s="5">
        <v>0.83800408521479397</v>
      </c>
      <c r="M4" s="4"/>
      <c r="N4" s="2" t="s">
        <v>23</v>
      </c>
    </row>
    <row r="5" spans="1:14" x14ac:dyDescent="0.25">
      <c r="A5" s="1" t="s">
        <v>2</v>
      </c>
      <c r="B5" s="5">
        <v>1.0253037934801401E-2</v>
      </c>
      <c r="C5" s="5">
        <v>9.4621429102322401E-5</v>
      </c>
      <c r="D5" s="5">
        <v>3.9494896490954502E-10</v>
      </c>
      <c r="E5" s="5">
        <v>1.06013657920297E-2</v>
      </c>
      <c r="F5" s="5">
        <v>1.41576960089281E-3</v>
      </c>
      <c r="G5" s="5">
        <v>3.43697783661976E-6</v>
      </c>
      <c r="H5" s="5">
        <v>1.9425050051215099E-4</v>
      </c>
      <c r="I5" s="5">
        <v>0.10973911712363001</v>
      </c>
      <c r="J5" s="5">
        <v>0.64254759806679695</v>
      </c>
      <c r="K5" s="5">
        <v>0.12829268504775099</v>
      </c>
    </row>
    <row r="6" spans="1:14" x14ac:dyDescent="0.25">
      <c r="A6" s="1" t="s">
        <v>3</v>
      </c>
      <c r="B6" s="5">
        <v>4.49949951172465E-10</v>
      </c>
      <c r="C6" s="5">
        <v>1.73293288765068E-10</v>
      </c>
      <c r="D6" s="5">
        <v>6.0505315602484602E-6</v>
      </c>
      <c r="E6" s="5">
        <v>1.5616681944731699E-10</v>
      </c>
      <c r="F6" s="5">
        <v>4.7119410682484996E-10</v>
      </c>
      <c r="G6" s="5">
        <v>8.2623835843261495E-2</v>
      </c>
      <c r="H6" s="5">
        <v>5.1367555503314399E-3</v>
      </c>
      <c r="I6" s="5">
        <v>5.7312086534984298E-2</v>
      </c>
      <c r="J6" s="5">
        <v>0.90710922135811201</v>
      </c>
      <c r="K6" s="5">
        <v>0.110832329759638</v>
      </c>
    </row>
    <row r="7" spans="1:14" x14ac:dyDescent="0.25">
      <c r="A7" s="1" t="s">
        <v>4</v>
      </c>
      <c r="B7" s="5">
        <v>6.9844197868746098E-10</v>
      </c>
      <c r="C7" s="5">
        <v>7.4151262388690394E-8</v>
      </c>
      <c r="D7" s="5">
        <v>1.8756232324185901E-3</v>
      </c>
      <c r="E7" s="5">
        <v>0.164913585743163</v>
      </c>
      <c r="F7" s="5">
        <v>0.53707195677003405</v>
      </c>
      <c r="G7" s="5">
        <v>2.04164529474157E-3</v>
      </c>
      <c r="H7" s="5">
        <v>3.26479776649388E-2</v>
      </c>
      <c r="I7" s="5">
        <v>2.63204446911977E-4</v>
      </c>
      <c r="J7" s="5">
        <v>9.1307744213517104E-5</v>
      </c>
      <c r="K7" s="5">
        <v>3.2328244326312301E-5</v>
      </c>
    </row>
    <row r="8" spans="1:14" x14ac:dyDescent="0.25">
      <c r="A8" s="1" t="s">
        <v>5</v>
      </c>
      <c r="B8" s="5">
        <v>5.3601003899980405E-7</v>
      </c>
      <c r="C8" s="5">
        <v>2.0671619447893101E-7</v>
      </c>
      <c r="D8" s="5">
        <v>1.38849055614231E-2</v>
      </c>
      <c r="E8" s="5">
        <v>6.3707869070169797E-5</v>
      </c>
      <c r="F8" s="5">
        <v>5.0889927035795597E-3</v>
      </c>
      <c r="G8" s="5">
        <v>0.21152882133383299</v>
      </c>
      <c r="H8" s="5">
        <v>0.85134031351420003</v>
      </c>
      <c r="I8" s="5">
        <v>0.47403115268394402</v>
      </c>
      <c r="J8" s="5">
        <v>0.102274503187541</v>
      </c>
      <c r="K8" s="5">
        <v>0.19349842509045501</v>
      </c>
    </row>
    <row r="9" spans="1:14" x14ac:dyDescent="0.25">
      <c r="A9" s="1" t="s">
        <v>6</v>
      </c>
      <c r="B9" s="5">
        <v>0.18106655010150699</v>
      </c>
      <c r="C9" s="5">
        <v>1.43112219276811E-3</v>
      </c>
      <c r="D9" s="5">
        <v>0.12540968661690699</v>
      </c>
      <c r="E9" s="5">
        <v>1.3539414430926301E-3</v>
      </c>
      <c r="F9" s="5">
        <v>4.0111330309095999E-2</v>
      </c>
      <c r="G9" s="5">
        <v>0.141336724282937</v>
      </c>
      <c r="H9" s="5">
        <v>1.5586118020951001E-2</v>
      </c>
      <c r="I9" s="5">
        <v>0.74616783535420295</v>
      </c>
      <c r="J9" s="5">
        <v>0.76342739751427602</v>
      </c>
      <c r="K9" s="5">
        <v>0.484805903398073</v>
      </c>
    </row>
    <row r="10" spans="1:14" x14ac:dyDescent="0.25">
      <c r="A10" s="6" t="s">
        <v>7</v>
      </c>
      <c r="B10" s="5">
        <v>0.82298636973387296</v>
      </c>
      <c r="C10" s="5">
        <v>0.10314075792550299</v>
      </c>
      <c r="D10" s="5">
        <v>0.15068445073279901</v>
      </c>
      <c r="E10" s="5">
        <v>2.6154740218449699E-3</v>
      </c>
      <c r="F10" s="5">
        <v>0.22008202412605099</v>
      </c>
      <c r="G10" s="5">
        <v>0.27227459496169398</v>
      </c>
      <c r="H10" s="5">
        <v>0.16134323717083701</v>
      </c>
      <c r="I10" s="5">
        <v>0.57289538632102599</v>
      </c>
      <c r="J10" s="5">
        <v>0.49232907234483098</v>
      </c>
      <c r="K10" s="5">
        <v>0.49056058401823299</v>
      </c>
    </row>
  </sheetData>
  <mergeCells count="2">
    <mergeCell ref="B1:K1"/>
    <mergeCell ref="A1:A2"/>
  </mergeCells>
  <conditionalFormatting sqref="B3:K10">
    <cfRule type="cellIs" dxfId="0" priority="3" operator="lessThanOrEqual">
      <formula>0.05</formula>
    </cfRule>
  </conditionalFormatting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Mediana_P1_2009-2012</vt:lpstr>
      <vt:lpstr>Mediana_P2_2013-2017</vt:lpstr>
      <vt:lpstr>Mediana_P3_2018-2020</vt:lpstr>
      <vt:lpstr>Wilcoxon_P1-P2</vt:lpstr>
      <vt:lpstr>Wilcoxon_P2-P3</vt:lpstr>
      <vt:lpstr>Wilcoxon_P1-P3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 Felipe</cp:lastModifiedBy>
  <dcterms:created xsi:type="dcterms:W3CDTF">2021-08-09T12:14:07Z</dcterms:created>
  <dcterms:modified xsi:type="dcterms:W3CDTF">2021-10-19T05:49:06Z</dcterms:modified>
</cp:coreProperties>
</file>