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David Felipe\Downloads\Mediana-Prueba Wilcoxon\"/>
    </mc:Choice>
  </mc:AlternateContent>
  <xr:revisionPtr revIDLastSave="0" documentId="13_ncr:1_{8372775A-9A0E-47A5-B597-C304327ECB9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Mediana_P1_2010-2012" sheetId="1" r:id="rId1"/>
    <sheet name="Mediana_P2_2013-2017" sheetId="2" r:id="rId2"/>
    <sheet name="Mediana_P3_2018-2020" sheetId="3" r:id="rId3"/>
    <sheet name="Wilcoxon_P1-P2" sheetId="4" r:id="rId4"/>
    <sheet name="Wilcoxon_P2-P3" sheetId="5" r:id="rId5"/>
    <sheet name="Wilcoxon_P1-P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3" l="1"/>
  <c r="C21" i="3"/>
  <c r="D21" i="3"/>
  <c r="E21" i="3"/>
  <c r="F21" i="3"/>
  <c r="G21" i="3"/>
  <c r="H21" i="3"/>
  <c r="B22" i="3"/>
  <c r="C22" i="3"/>
  <c r="D22" i="3"/>
  <c r="E22" i="3"/>
  <c r="F22" i="3"/>
  <c r="G22" i="3"/>
  <c r="H22" i="3"/>
  <c r="B23" i="3"/>
  <c r="C23" i="3"/>
  <c r="D23" i="3"/>
  <c r="E23" i="3"/>
  <c r="F23" i="3"/>
  <c r="G23" i="3"/>
  <c r="H23" i="3"/>
  <c r="C20" i="3"/>
  <c r="D20" i="3"/>
  <c r="E20" i="3"/>
  <c r="F20" i="3"/>
  <c r="G20" i="3"/>
  <c r="H20" i="3"/>
  <c r="B20" i="3"/>
  <c r="B12" i="3"/>
  <c r="C12" i="3"/>
  <c r="D12" i="3"/>
  <c r="E12" i="3"/>
  <c r="F12" i="3"/>
  <c r="G12" i="3"/>
  <c r="H12" i="3"/>
  <c r="B13" i="3"/>
  <c r="C13" i="3"/>
  <c r="D13" i="3"/>
  <c r="E13" i="3"/>
  <c r="F13" i="3"/>
  <c r="G13" i="3"/>
  <c r="H13" i="3"/>
  <c r="B14" i="3"/>
  <c r="C14" i="3"/>
  <c r="D14" i="3"/>
  <c r="E14" i="3"/>
  <c r="F14" i="3"/>
  <c r="G14" i="3"/>
  <c r="H14" i="3"/>
  <c r="C11" i="3"/>
  <c r="D11" i="3"/>
  <c r="D15" i="3" s="1"/>
  <c r="E11" i="3"/>
  <c r="F11" i="3"/>
  <c r="G11" i="3"/>
  <c r="H11" i="3"/>
  <c r="H15" i="3" s="1"/>
  <c r="B11" i="3"/>
  <c r="C15" i="3" l="1"/>
  <c r="G15" i="3"/>
  <c r="I11" i="3"/>
  <c r="I12" i="3"/>
  <c r="B15" i="3"/>
  <c r="E15" i="3"/>
  <c r="I14" i="3"/>
  <c r="I13" i="3"/>
  <c r="F15" i="3"/>
</calcChain>
</file>

<file path=xl/sharedStrings.xml><?xml version="1.0" encoding="utf-8"?>
<sst xmlns="http://schemas.openxmlformats.org/spreadsheetml/2006/main" count="113" uniqueCount="20">
  <si>
    <t>DBO5</t>
  </si>
  <si>
    <t>DQO</t>
  </si>
  <si>
    <t>SST</t>
  </si>
  <si>
    <t>GYA</t>
  </si>
  <si>
    <t>SAAM</t>
  </si>
  <si>
    <t>Ptotal</t>
  </si>
  <si>
    <t>Ntotal</t>
  </si>
  <si>
    <t>Caudal</t>
  </si>
  <si>
    <t>TO-BosqueP</t>
  </si>
  <si>
    <t>TO-CL161</t>
  </si>
  <si>
    <t>TO-Jardpaz</t>
  </si>
  <si>
    <t>TO-Ssimon</t>
  </si>
  <si>
    <t>Concentracion [mg/L]</t>
  </si>
  <si>
    <t>Caudal [m3/S]</t>
  </si>
  <si>
    <t>Puntos de monitoreo</t>
  </si>
  <si>
    <t>Determinante</t>
  </si>
  <si>
    <t>p-valor por punto de monitoreo</t>
  </si>
  <si>
    <r>
      <t xml:space="preserve">p-valor </t>
    </r>
    <r>
      <rPr>
        <b/>
        <sz val="11"/>
        <color rgb="FF000000"/>
        <rFont val="Calibri"/>
        <family val="2"/>
      </rPr>
      <t>≤ 0.05</t>
    </r>
  </si>
  <si>
    <t>P-bias entre P1 y P2. Porcentajes positivos incrementos y negativos reducción</t>
  </si>
  <si>
    <t>Determinantes con concentraciones superiores en tercer periodo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</si>
</sst>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9" fontId="0" fillId="0" borderId="0" xfId="1" applyFont="1"/>
    <xf numFmtId="0" fontId="0" fillId="0" borderId="1" xfId="0" applyBorder="1"/>
    <xf numFmtId="9" fontId="0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4"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activeCell="B18" sqref="B18"/>
    </sheetView>
  </sheetViews>
  <sheetFormatPr baseColWidth="10" defaultColWidth="10.85546875" defaultRowHeight="15" x14ac:dyDescent="0.25"/>
  <sheetData>
    <row r="1" spans="1:9" x14ac:dyDescent="0.25">
      <c r="A1" s="13" t="s">
        <v>14</v>
      </c>
      <c r="B1" s="12" t="s">
        <v>12</v>
      </c>
      <c r="C1" s="12"/>
      <c r="D1" s="12"/>
      <c r="E1" s="12"/>
      <c r="F1" s="12"/>
      <c r="G1" s="12"/>
      <c r="H1" s="12"/>
      <c r="I1" s="13" t="s">
        <v>13</v>
      </c>
    </row>
    <row r="2" spans="1:9" x14ac:dyDescent="0.25">
      <c r="A2" s="1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13"/>
    </row>
    <row r="3" spans="1:9" x14ac:dyDescent="0.25">
      <c r="A3" s="2" t="s">
        <v>8</v>
      </c>
      <c r="B3" s="4">
        <v>1</v>
      </c>
      <c r="C3" s="4">
        <v>7.4249999999999998</v>
      </c>
      <c r="D3" s="4">
        <v>4</v>
      </c>
      <c r="E3" s="4">
        <v>4</v>
      </c>
      <c r="F3" s="4">
        <v>0.09</v>
      </c>
      <c r="G3" s="4">
        <v>0.87</v>
      </c>
      <c r="H3" s="4">
        <v>8.19</v>
      </c>
      <c r="I3" s="4">
        <v>3.0710465629999999E-2</v>
      </c>
    </row>
    <row r="4" spans="1:9" x14ac:dyDescent="0.25">
      <c r="A4" s="2" t="s">
        <v>9</v>
      </c>
      <c r="B4" s="4">
        <v>31</v>
      </c>
      <c r="C4" s="4">
        <v>133.5</v>
      </c>
      <c r="D4" s="4">
        <v>65</v>
      </c>
      <c r="E4" s="4">
        <v>3.6</v>
      </c>
      <c r="F4" s="4">
        <v>3.15</v>
      </c>
      <c r="G4" s="4">
        <v>0.76</v>
      </c>
      <c r="H4" s="4">
        <v>5.8920000000000003</v>
      </c>
      <c r="I4" s="4">
        <v>0.3989086126968</v>
      </c>
    </row>
    <row r="5" spans="1:9" x14ac:dyDescent="0.25">
      <c r="A5" s="2" t="s">
        <v>10</v>
      </c>
      <c r="B5" s="4">
        <v>31.65</v>
      </c>
      <c r="C5" s="4">
        <v>111.5</v>
      </c>
      <c r="D5" s="4">
        <v>66.5</v>
      </c>
      <c r="E5" s="4">
        <v>9.4</v>
      </c>
      <c r="F5" s="4">
        <v>2.66</v>
      </c>
      <c r="G5" s="4">
        <v>1.7250000000000001</v>
      </c>
      <c r="H5" s="4">
        <v>15.89</v>
      </c>
      <c r="I5" s="4">
        <v>0.14129622320666699</v>
      </c>
    </row>
    <row r="6" spans="1:9" x14ac:dyDescent="0.25">
      <c r="A6" s="2" t="s">
        <v>11</v>
      </c>
      <c r="B6" s="4">
        <v>13.2</v>
      </c>
      <c r="C6" s="4">
        <v>58.5</v>
      </c>
      <c r="D6" s="4">
        <v>32</v>
      </c>
      <c r="E6" s="4">
        <v>7.65</v>
      </c>
      <c r="F6" s="4">
        <v>1.68</v>
      </c>
      <c r="G6" s="4">
        <v>1.865</v>
      </c>
      <c r="H6" s="4">
        <v>16.850000000000001</v>
      </c>
      <c r="I6" s="4">
        <v>0.23625807421</v>
      </c>
    </row>
  </sheetData>
  <mergeCells count="3">
    <mergeCell ref="B1:H1"/>
    <mergeCell ref="I1:I2"/>
    <mergeCell ref="A1:A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B15" sqref="B15"/>
    </sheetView>
  </sheetViews>
  <sheetFormatPr baseColWidth="10" defaultColWidth="10.85546875" defaultRowHeight="15" x14ac:dyDescent="0.25"/>
  <sheetData>
    <row r="1" spans="1:9" x14ac:dyDescent="0.25">
      <c r="A1" s="13" t="s">
        <v>14</v>
      </c>
      <c r="B1" s="12" t="s">
        <v>12</v>
      </c>
      <c r="C1" s="12"/>
      <c r="D1" s="12"/>
      <c r="E1" s="12"/>
      <c r="F1" s="12"/>
      <c r="G1" s="12"/>
      <c r="H1" s="12"/>
      <c r="I1" s="13" t="s">
        <v>13</v>
      </c>
    </row>
    <row r="2" spans="1:9" x14ac:dyDescent="0.25">
      <c r="A2" s="1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13"/>
    </row>
    <row r="3" spans="1:9" x14ac:dyDescent="0.25">
      <c r="A3" s="2" t="s">
        <v>8</v>
      </c>
      <c r="B3" s="4">
        <v>2</v>
      </c>
      <c r="C3" s="4">
        <v>7.7050000000000001</v>
      </c>
      <c r="D3" s="4">
        <v>4.5</v>
      </c>
      <c r="E3" s="4">
        <v>4</v>
      </c>
      <c r="F3" s="4">
        <v>0.05</v>
      </c>
      <c r="G3" s="4">
        <v>0.79</v>
      </c>
      <c r="H3" s="4">
        <v>1.8740000000000001</v>
      </c>
      <c r="I3" s="4">
        <v>1.2507575E-2</v>
      </c>
    </row>
    <row r="4" spans="1:9" x14ac:dyDescent="0.25">
      <c r="A4" s="2" t="s">
        <v>9</v>
      </c>
      <c r="B4" s="4">
        <v>55.85</v>
      </c>
      <c r="C4" s="4">
        <v>123.5</v>
      </c>
      <c r="D4" s="4">
        <v>46.5</v>
      </c>
      <c r="E4" s="4">
        <v>15.9</v>
      </c>
      <c r="F4" s="4">
        <v>2.125</v>
      </c>
      <c r="G4" s="4">
        <v>2.649</v>
      </c>
      <c r="H4" s="4">
        <v>22.984500000000001</v>
      </c>
      <c r="I4" s="4">
        <v>6.4227977366292197E-2</v>
      </c>
    </row>
    <row r="5" spans="1:9" x14ac:dyDescent="0.25">
      <c r="A5" s="2" t="s">
        <v>10</v>
      </c>
      <c r="B5" s="4">
        <v>48</v>
      </c>
      <c r="C5" s="4">
        <v>125</v>
      </c>
      <c r="D5" s="4">
        <v>34</v>
      </c>
      <c r="E5" s="4">
        <v>15</v>
      </c>
      <c r="F5" s="4">
        <v>2.17</v>
      </c>
      <c r="G5" s="4">
        <v>2.21</v>
      </c>
      <c r="H5" s="4">
        <v>21.11</v>
      </c>
      <c r="I5" s="4">
        <v>0.24043999999999999</v>
      </c>
    </row>
    <row r="6" spans="1:9" x14ac:dyDescent="0.25">
      <c r="A6" s="2" t="s">
        <v>11</v>
      </c>
      <c r="B6" s="4">
        <v>35.65</v>
      </c>
      <c r="C6" s="4">
        <v>80</v>
      </c>
      <c r="D6" s="4">
        <v>25.4</v>
      </c>
      <c r="E6" s="4">
        <v>6.58</v>
      </c>
      <c r="F6" s="4">
        <v>1.1200000000000001</v>
      </c>
      <c r="G6" s="4">
        <v>2.2400000000000002</v>
      </c>
      <c r="H6" s="4">
        <v>21.244</v>
      </c>
      <c r="I6" s="4">
        <v>0.25822000000000001</v>
      </c>
    </row>
    <row r="7" spans="1:9" x14ac:dyDescent="0.25">
      <c r="A7" s="1"/>
    </row>
  </sheetData>
  <mergeCells count="3">
    <mergeCell ref="A1:A2"/>
    <mergeCell ref="B1:H1"/>
    <mergeCell ref="I1:I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3"/>
  <sheetViews>
    <sheetView tabSelected="1" workbookViewId="0">
      <selection activeCell="B10" sqref="B10"/>
    </sheetView>
  </sheetViews>
  <sheetFormatPr baseColWidth="10" defaultColWidth="10.85546875" defaultRowHeight="15" x14ac:dyDescent="0.25"/>
  <sheetData>
    <row r="1" spans="1:9" x14ac:dyDescent="0.25">
      <c r="A1" s="13" t="s">
        <v>14</v>
      </c>
      <c r="B1" s="12" t="s">
        <v>12</v>
      </c>
      <c r="C1" s="12"/>
      <c r="D1" s="12"/>
      <c r="E1" s="12"/>
      <c r="F1" s="12"/>
      <c r="G1" s="12"/>
      <c r="H1" s="12"/>
      <c r="I1" s="13" t="s">
        <v>13</v>
      </c>
    </row>
    <row r="2" spans="1:9" x14ac:dyDescent="0.25">
      <c r="A2" s="1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13"/>
    </row>
    <row r="3" spans="1:9" x14ac:dyDescent="0.25">
      <c r="A3" s="2" t="s">
        <v>8</v>
      </c>
      <c r="B3" s="4">
        <v>2</v>
      </c>
      <c r="C3" s="4">
        <v>10</v>
      </c>
      <c r="D3" s="4">
        <v>4</v>
      </c>
      <c r="E3" s="4">
        <v>10</v>
      </c>
      <c r="F3" s="4">
        <v>0.4</v>
      </c>
      <c r="G3" s="4">
        <v>0.89500000000000002</v>
      </c>
      <c r="H3" s="4">
        <v>1</v>
      </c>
      <c r="I3" s="4">
        <v>1.5410999999999999E-2</v>
      </c>
    </row>
    <row r="4" spans="1:9" x14ac:dyDescent="0.25">
      <c r="A4" s="2" t="s">
        <v>9</v>
      </c>
      <c r="B4" s="4">
        <v>57.65</v>
      </c>
      <c r="C4" s="4">
        <v>181</v>
      </c>
      <c r="D4" s="4">
        <v>39</v>
      </c>
      <c r="E4" s="4">
        <v>20.7</v>
      </c>
      <c r="F4" s="4">
        <v>1.4950000000000001</v>
      </c>
      <c r="G4" s="4">
        <v>2.4239999999999999</v>
      </c>
      <c r="H4" s="4">
        <v>20.25</v>
      </c>
      <c r="I4" s="4">
        <v>8.1439999999999999E-2</v>
      </c>
    </row>
    <row r="5" spans="1:9" x14ac:dyDescent="0.25">
      <c r="A5" s="2" t="s">
        <v>10</v>
      </c>
      <c r="B5" s="4">
        <v>40.700000000000003</v>
      </c>
      <c r="C5" s="4">
        <v>145.5</v>
      </c>
      <c r="D5" s="4">
        <v>45</v>
      </c>
      <c r="E5" s="4">
        <v>12.5</v>
      </c>
      <c r="F5" s="4">
        <v>1.7549999999999999</v>
      </c>
      <c r="G5" s="4">
        <v>2.6549999999999998</v>
      </c>
      <c r="H5" s="4">
        <v>19.399999999999999</v>
      </c>
      <c r="I5" s="4">
        <v>0.23265</v>
      </c>
    </row>
    <row r="6" spans="1:9" x14ac:dyDescent="0.25">
      <c r="A6" s="2" t="s">
        <v>11</v>
      </c>
      <c r="B6" s="4">
        <v>34.85</v>
      </c>
      <c r="C6" s="4">
        <v>100.117</v>
      </c>
      <c r="D6" s="4">
        <v>36.25</v>
      </c>
      <c r="E6" s="4">
        <v>10</v>
      </c>
      <c r="F6" s="4">
        <v>1.22</v>
      </c>
      <c r="G6" s="4">
        <v>1.8454999999999999</v>
      </c>
      <c r="H6" s="4">
        <v>15.9</v>
      </c>
      <c r="I6" s="4">
        <v>0.29657</v>
      </c>
    </row>
    <row r="9" spans="1:9" x14ac:dyDescent="0.25">
      <c r="A9" s="13" t="s">
        <v>14</v>
      </c>
      <c r="B9" s="12" t="s">
        <v>19</v>
      </c>
      <c r="C9" s="12"/>
      <c r="D9" s="12"/>
      <c r="E9" s="12"/>
      <c r="F9" s="12"/>
      <c r="G9" s="12"/>
      <c r="H9" s="12"/>
    </row>
    <row r="10" spans="1:9" x14ac:dyDescent="0.25">
      <c r="A10" s="13"/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</row>
    <row r="11" spans="1:9" x14ac:dyDescent="0.25">
      <c r="A11" s="2" t="s">
        <v>8</v>
      </c>
      <c r="B11" s="10">
        <f>IF('Mediana_P1_2010-2012'!B3&lt;'Mediana_P3_2018-2020'!B3,1,0)</f>
        <v>1</v>
      </c>
      <c r="C11" s="10">
        <f>IF('Mediana_P1_2010-2012'!C3&lt;'Mediana_P3_2018-2020'!C3,1,0)</f>
        <v>1</v>
      </c>
      <c r="D11" s="10">
        <f>IF('Mediana_P1_2010-2012'!D3&lt;'Mediana_P3_2018-2020'!D3,1,0)</f>
        <v>0</v>
      </c>
      <c r="E11" s="10">
        <f>IF('Mediana_P1_2010-2012'!E3&lt;'Mediana_P3_2018-2020'!E3,1,0)</f>
        <v>1</v>
      </c>
      <c r="F11" s="10">
        <f>IF('Mediana_P1_2010-2012'!F3&lt;'Mediana_P3_2018-2020'!F3,1,0)</f>
        <v>1</v>
      </c>
      <c r="G11" s="10">
        <f>IF('Mediana_P1_2010-2012'!G3&lt;'Mediana_P3_2018-2020'!G3,1,0)</f>
        <v>1</v>
      </c>
      <c r="H11" s="10">
        <f>IF('Mediana_P1_2010-2012'!H3&lt;'Mediana_P3_2018-2020'!H3,1,0)</f>
        <v>0</v>
      </c>
      <c r="I11" s="9">
        <f>SUM(B11:H11)/COUNT(B11:H11)</f>
        <v>0.7142857142857143</v>
      </c>
    </row>
    <row r="12" spans="1:9" x14ac:dyDescent="0.25">
      <c r="A12" s="2" t="s">
        <v>9</v>
      </c>
      <c r="B12" s="10">
        <f>IF('Mediana_P1_2010-2012'!B4&lt;'Mediana_P3_2018-2020'!B4,1,0)</f>
        <v>1</v>
      </c>
      <c r="C12" s="10">
        <f>IF('Mediana_P1_2010-2012'!C4&lt;'Mediana_P3_2018-2020'!C4,1,0)</f>
        <v>1</v>
      </c>
      <c r="D12" s="10">
        <f>IF('Mediana_P1_2010-2012'!D4&lt;'Mediana_P3_2018-2020'!D4,1,0)</f>
        <v>0</v>
      </c>
      <c r="E12" s="10">
        <f>IF('Mediana_P1_2010-2012'!E4&lt;'Mediana_P3_2018-2020'!E4,1,0)</f>
        <v>1</v>
      </c>
      <c r="F12" s="10">
        <f>IF('Mediana_P1_2010-2012'!F4&lt;'Mediana_P3_2018-2020'!F4,1,0)</f>
        <v>0</v>
      </c>
      <c r="G12" s="10">
        <f>IF('Mediana_P1_2010-2012'!G4&lt;'Mediana_P3_2018-2020'!G4,1,0)</f>
        <v>1</v>
      </c>
      <c r="H12" s="10">
        <f>IF('Mediana_P1_2010-2012'!H4&lt;'Mediana_P3_2018-2020'!H4,1,0)</f>
        <v>1</v>
      </c>
      <c r="I12" s="9">
        <f t="shared" ref="I12:I14" si="0">SUM(B12:H12)/COUNT(B12:H12)</f>
        <v>0.7142857142857143</v>
      </c>
    </row>
    <row r="13" spans="1:9" x14ac:dyDescent="0.25">
      <c r="A13" s="2" t="s">
        <v>10</v>
      </c>
      <c r="B13" s="10">
        <f>IF('Mediana_P1_2010-2012'!B5&lt;'Mediana_P3_2018-2020'!B5,1,0)</f>
        <v>1</v>
      </c>
      <c r="C13" s="10">
        <f>IF('Mediana_P1_2010-2012'!C5&lt;'Mediana_P3_2018-2020'!C5,1,0)</f>
        <v>1</v>
      </c>
      <c r="D13" s="10">
        <f>IF('Mediana_P1_2010-2012'!D5&lt;'Mediana_P3_2018-2020'!D5,1,0)</f>
        <v>0</v>
      </c>
      <c r="E13" s="10">
        <f>IF('Mediana_P1_2010-2012'!E5&lt;'Mediana_P3_2018-2020'!E5,1,0)</f>
        <v>1</v>
      </c>
      <c r="F13" s="10">
        <f>IF('Mediana_P1_2010-2012'!F5&lt;'Mediana_P3_2018-2020'!F5,1,0)</f>
        <v>0</v>
      </c>
      <c r="G13" s="10">
        <f>IF('Mediana_P1_2010-2012'!G5&lt;'Mediana_P3_2018-2020'!G5,1,0)</f>
        <v>1</v>
      </c>
      <c r="H13" s="10">
        <f>IF('Mediana_P1_2010-2012'!H5&lt;'Mediana_P3_2018-2020'!H5,1,0)</f>
        <v>1</v>
      </c>
      <c r="I13" s="9">
        <f t="shared" si="0"/>
        <v>0.7142857142857143</v>
      </c>
    </row>
    <row r="14" spans="1:9" x14ac:dyDescent="0.25">
      <c r="A14" s="2" t="s">
        <v>11</v>
      </c>
      <c r="B14" s="10">
        <f>IF('Mediana_P1_2010-2012'!B6&lt;'Mediana_P3_2018-2020'!B6,1,0)</f>
        <v>1</v>
      </c>
      <c r="C14" s="10">
        <f>IF('Mediana_P1_2010-2012'!C6&lt;'Mediana_P3_2018-2020'!C6,1,0)</f>
        <v>1</v>
      </c>
      <c r="D14" s="10">
        <f>IF('Mediana_P1_2010-2012'!D6&lt;'Mediana_P3_2018-2020'!D6,1,0)</f>
        <v>1</v>
      </c>
      <c r="E14" s="10">
        <f>IF('Mediana_P1_2010-2012'!E6&lt;'Mediana_P3_2018-2020'!E6,1,0)</f>
        <v>1</v>
      </c>
      <c r="F14" s="10">
        <f>IF('Mediana_P1_2010-2012'!F6&lt;'Mediana_P3_2018-2020'!F6,1,0)</f>
        <v>0</v>
      </c>
      <c r="G14" s="10">
        <f>IF('Mediana_P1_2010-2012'!G6&lt;'Mediana_P3_2018-2020'!G6,1,0)</f>
        <v>0</v>
      </c>
      <c r="H14" s="10">
        <f>IF('Mediana_P1_2010-2012'!H6&lt;'Mediana_P3_2018-2020'!H6,1,0)</f>
        <v>0</v>
      </c>
      <c r="I14" s="9">
        <f t="shared" si="0"/>
        <v>0.5714285714285714</v>
      </c>
    </row>
    <row r="15" spans="1:9" x14ac:dyDescent="0.25">
      <c r="B15" s="9">
        <f>SUM(B11:B14)/COUNT(B11:B14)</f>
        <v>1</v>
      </c>
      <c r="C15" s="9">
        <f t="shared" ref="C15:H15" si="1">SUM(C11:C14)/COUNT(C11:C14)</f>
        <v>1</v>
      </c>
      <c r="D15" s="9">
        <f t="shared" si="1"/>
        <v>0.25</v>
      </c>
      <c r="E15" s="9">
        <f t="shared" si="1"/>
        <v>1</v>
      </c>
      <c r="F15" s="9">
        <f t="shared" si="1"/>
        <v>0.25</v>
      </c>
      <c r="G15" s="9">
        <f t="shared" si="1"/>
        <v>0.75</v>
      </c>
      <c r="H15" s="9">
        <f t="shared" si="1"/>
        <v>0.5</v>
      </c>
    </row>
    <row r="16" spans="1:9" x14ac:dyDescent="0.25">
      <c r="B16" s="9"/>
      <c r="C16" s="9"/>
      <c r="D16" s="9"/>
      <c r="E16" s="9"/>
      <c r="F16" s="9"/>
      <c r="G16" s="9"/>
      <c r="H16" s="9"/>
    </row>
    <row r="17" spans="1:8" x14ac:dyDescent="0.25">
      <c r="B17" s="9"/>
      <c r="C17" s="9"/>
      <c r="D17" s="9"/>
      <c r="E17" s="9"/>
      <c r="F17" s="9"/>
      <c r="G17" s="9"/>
      <c r="H17" s="9"/>
    </row>
    <row r="18" spans="1:8" x14ac:dyDescent="0.25">
      <c r="A18" s="13" t="s">
        <v>14</v>
      </c>
      <c r="B18" s="12" t="s">
        <v>18</v>
      </c>
      <c r="C18" s="12"/>
      <c r="D18" s="12"/>
      <c r="E18" s="12"/>
      <c r="F18" s="12"/>
      <c r="G18" s="12"/>
      <c r="H18" s="12"/>
    </row>
    <row r="19" spans="1:8" x14ac:dyDescent="0.25">
      <c r="A19" s="13"/>
      <c r="B19" s="8" t="s">
        <v>0</v>
      </c>
      <c r="C19" s="8" t="s">
        <v>1</v>
      </c>
      <c r="D19" s="8" t="s">
        <v>2</v>
      </c>
      <c r="E19" s="8" t="s">
        <v>3</v>
      </c>
      <c r="F19" s="8" t="s">
        <v>4</v>
      </c>
      <c r="G19" s="8" t="s">
        <v>5</v>
      </c>
      <c r="H19" s="8" t="s">
        <v>6</v>
      </c>
    </row>
    <row r="20" spans="1:8" x14ac:dyDescent="0.25">
      <c r="A20" s="2" t="s">
        <v>8</v>
      </c>
      <c r="B20" s="11">
        <f>-1*('Mediana_P1_2010-2012'!B3-'Mediana_P3_2018-2020'!B3)/'Mediana_P3_2018-2020'!B3</f>
        <v>0.5</v>
      </c>
      <c r="C20" s="11">
        <f>-1*('Mediana_P1_2010-2012'!C3-'Mediana_P3_2018-2020'!C3)/'Mediana_P3_2018-2020'!C3</f>
        <v>0.25750000000000001</v>
      </c>
      <c r="D20" s="11">
        <f>-1*('Mediana_P1_2010-2012'!D3-'Mediana_P3_2018-2020'!D3)/'Mediana_P3_2018-2020'!D3</f>
        <v>0</v>
      </c>
      <c r="E20" s="11">
        <f>-1*('Mediana_P1_2010-2012'!E3-'Mediana_P3_2018-2020'!E3)/'Mediana_P3_2018-2020'!E3</f>
        <v>0.6</v>
      </c>
      <c r="F20" s="11">
        <f>-1*('Mediana_P1_2010-2012'!F3-'Mediana_P3_2018-2020'!F3)/'Mediana_P3_2018-2020'!F3</f>
        <v>0.77500000000000013</v>
      </c>
      <c r="G20" s="11">
        <f>-1*('Mediana_P1_2010-2012'!G3-'Mediana_P3_2018-2020'!G3)/'Mediana_P3_2018-2020'!G3</f>
        <v>2.7932960893854771E-2</v>
      </c>
      <c r="H20" s="11">
        <f>-1*('Mediana_P1_2010-2012'!H3-'Mediana_P3_2018-2020'!H3)/'Mediana_P3_2018-2020'!H3</f>
        <v>-7.1899999999999995</v>
      </c>
    </row>
    <row r="21" spans="1:8" x14ac:dyDescent="0.25">
      <c r="A21" s="2" t="s">
        <v>9</v>
      </c>
      <c r="B21" s="11">
        <f>-1*('Mediana_P1_2010-2012'!B4-'Mediana_P3_2018-2020'!B4)/'Mediana_P3_2018-2020'!B4</f>
        <v>0.46227233304423243</v>
      </c>
      <c r="C21" s="11">
        <f>-1*('Mediana_P1_2010-2012'!C4-'Mediana_P3_2018-2020'!C4)/'Mediana_P3_2018-2020'!C4</f>
        <v>0.26243093922651933</v>
      </c>
      <c r="D21" s="11">
        <f>-1*('Mediana_P1_2010-2012'!D4-'Mediana_P3_2018-2020'!D4)/'Mediana_P3_2018-2020'!D4</f>
        <v>-0.66666666666666663</v>
      </c>
      <c r="E21" s="11">
        <f>-1*('Mediana_P1_2010-2012'!E4-'Mediana_P3_2018-2020'!E4)/'Mediana_P3_2018-2020'!E4</f>
        <v>0.82608695652173902</v>
      </c>
      <c r="F21" s="11">
        <f>-1*('Mediana_P1_2010-2012'!F4-'Mediana_P3_2018-2020'!F4)/'Mediana_P3_2018-2020'!F4</f>
        <v>-1.1070234113712372</v>
      </c>
      <c r="G21" s="11">
        <f>-1*('Mediana_P1_2010-2012'!G4-'Mediana_P3_2018-2020'!G4)/'Mediana_P3_2018-2020'!G4</f>
        <v>0.68646864686468645</v>
      </c>
      <c r="H21" s="11">
        <f>-1*('Mediana_P1_2010-2012'!H4-'Mediana_P3_2018-2020'!H4)/'Mediana_P3_2018-2020'!H4</f>
        <v>0.70903703703703702</v>
      </c>
    </row>
    <row r="22" spans="1:8" x14ac:dyDescent="0.25">
      <c r="A22" s="2" t="s">
        <v>10</v>
      </c>
      <c r="B22" s="11">
        <f>-1*('Mediana_P1_2010-2012'!B5-'Mediana_P3_2018-2020'!B5)/'Mediana_P3_2018-2020'!B5</f>
        <v>0.22235872235872245</v>
      </c>
      <c r="C22" s="11">
        <f>-1*('Mediana_P1_2010-2012'!C5-'Mediana_P3_2018-2020'!C5)/'Mediana_P3_2018-2020'!C5</f>
        <v>0.23367697594501718</v>
      </c>
      <c r="D22" s="11">
        <f>-1*('Mediana_P1_2010-2012'!D5-'Mediana_P3_2018-2020'!D5)/'Mediana_P3_2018-2020'!D5</f>
        <v>-0.4777777777777778</v>
      </c>
      <c r="E22" s="11">
        <f>-1*('Mediana_P1_2010-2012'!E5-'Mediana_P3_2018-2020'!E5)/'Mediana_P3_2018-2020'!E5</f>
        <v>0.24799999999999997</v>
      </c>
      <c r="F22" s="11">
        <f>-1*('Mediana_P1_2010-2012'!F5-'Mediana_P3_2018-2020'!F5)/'Mediana_P3_2018-2020'!F5</f>
        <v>-0.5156695156695158</v>
      </c>
      <c r="G22" s="11">
        <f>-1*('Mediana_P1_2010-2012'!G5-'Mediana_P3_2018-2020'!G5)/'Mediana_P3_2018-2020'!G5</f>
        <v>0.35028248587570615</v>
      </c>
      <c r="H22" s="11">
        <f>-1*('Mediana_P1_2010-2012'!H5-'Mediana_P3_2018-2020'!H5)/'Mediana_P3_2018-2020'!H5</f>
        <v>0.1809278350515463</v>
      </c>
    </row>
    <row r="23" spans="1:8" x14ac:dyDescent="0.25">
      <c r="A23" s="2" t="s">
        <v>11</v>
      </c>
      <c r="B23" s="11">
        <f>-1*('Mediana_P1_2010-2012'!B6-'Mediana_P3_2018-2020'!B6)/'Mediana_P3_2018-2020'!B6</f>
        <v>0.62123385939741749</v>
      </c>
      <c r="C23" s="11">
        <f>-1*('Mediana_P1_2010-2012'!C6-'Mediana_P3_2018-2020'!C6)/'Mediana_P3_2018-2020'!C6</f>
        <v>0.41568365012934871</v>
      </c>
      <c r="D23" s="11">
        <f>-1*('Mediana_P1_2010-2012'!D6-'Mediana_P3_2018-2020'!D6)/'Mediana_P3_2018-2020'!D6</f>
        <v>0.11724137931034483</v>
      </c>
      <c r="E23" s="11">
        <f>-1*('Mediana_P1_2010-2012'!E6-'Mediana_P3_2018-2020'!E6)/'Mediana_P3_2018-2020'!E6</f>
        <v>0.23499999999999996</v>
      </c>
      <c r="F23" s="11">
        <f>-1*('Mediana_P1_2010-2012'!F6-'Mediana_P3_2018-2020'!F6)/'Mediana_P3_2018-2020'!F6</f>
        <v>-0.37704918032786883</v>
      </c>
      <c r="G23" s="11">
        <f>-1*('Mediana_P1_2010-2012'!G6-'Mediana_P3_2018-2020'!G6)/'Mediana_P3_2018-2020'!G6</f>
        <v>-1.0566242210783025E-2</v>
      </c>
      <c r="H23" s="11">
        <f>-1*('Mediana_P1_2010-2012'!H6-'Mediana_P3_2018-2020'!H6)/'Mediana_P3_2018-2020'!H6</f>
        <v>-5.9748427672956038E-2</v>
      </c>
    </row>
  </sheetData>
  <mergeCells count="7">
    <mergeCell ref="A18:A19"/>
    <mergeCell ref="B18:H18"/>
    <mergeCell ref="A1:A2"/>
    <mergeCell ref="B1:H1"/>
    <mergeCell ref="I1:I2"/>
    <mergeCell ref="A9:A10"/>
    <mergeCell ref="B9:H9"/>
  </mergeCells>
  <conditionalFormatting sqref="B11:H14">
    <cfRule type="cellIs" dxfId="3" priority="2" operator="equal">
      <formula>1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>
      <selection activeCell="F11" sqref="F11"/>
    </sheetView>
  </sheetViews>
  <sheetFormatPr baseColWidth="10" defaultColWidth="10.85546875" defaultRowHeight="15" x14ac:dyDescent="0.25"/>
  <cols>
    <col min="1" max="1" width="12.5703125" customWidth="1"/>
    <col min="8" max="8" width="12.140625" bestFit="1" customWidth="1"/>
  </cols>
  <sheetData>
    <row r="1" spans="1:8" x14ac:dyDescent="0.25">
      <c r="A1" s="14" t="s">
        <v>15</v>
      </c>
      <c r="B1" s="12" t="s">
        <v>16</v>
      </c>
      <c r="C1" s="12"/>
      <c r="D1" s="12"/>
      <c r="E1" s="12"/>
    </row>
    <row r="2" spans="1:8" x14ac:dyDescent="0.25">
      <c r="A2" s="14"/>
      <c r="B2" s="2" t="s">
        <v>8</v>
      </c>
      <c r="C2" s="2" t="s">
        <v>9</v>
      </c>
      <c r="D2" s="2" t="s">
        <v>10</v>
      </c>
      <c r="E2" s="2" t="s">
        <v>11</v>
      </c>
    </row>
    <row r="3" spans="1:8" x14ac:dyDescent="0.25">
      <c r="A3" s="3" t="s">
        <v>0</v>
      </c>
      <c r="B3" s="6">
        <v>4.7282309161574802E-7</v>
      </c>
      <c r="C3" s="6">
        <v>0.20884185852272999</v>
      </c>
      <c r="D3" s="6">
        <v>2.3612363136735998E-2</v>
      </c>
      <c r="E3" s="6">
        <v>3.8191255052610997E-6</v>
      </c>
    </row>
    <row r="4" spans="1:8" x14ac:dyDescent="0.25">
      <c r="A4" s="3" t="s">
        <v>1</v>
      </c>
      <c r="B4" s="6">
        <v>0.50819795493122699</v>
      </c>
      <c r="C4" s="6">
        <v>0.56295649331191999</v>
      </c>
      <c r="D4" s="6">
        <v>0.39729767216769601</v>
      </c>
      <c r="E4" s="6">
        <v>2.6024967960197001E-2</v>
      </c>
      <c r="G4" s="7"/>
      <c r="H4" s="2" t="s">
        <v>17</v>
      </c>
    </row>
    <row r="5" spans="1:8" x14ac:dyDescent="0.25">
      <c r="A5" s="3" t="s">
        <v>2</v>
      </c>
      <c r="B5" s="6">
        <v>0.63263718215214404</v>
      </c>
      <c r="C5" s="6">
        <v>0.30627368470266603</v>
      </c>
      <c r="D5" s="6">
        <v>2.8874271670220501E-5</v>
      </c>
      <c r="E5" s="6">
        <v>0.21277203625830299</v>
      </c>
    </row>
    <row r="6" spans="1:8" x14ac:dyDescent="0.25">
      <c r="A6" s="3" t="s">
        <v>3</v>
      </c>
      <c r="B6" s="6">
        <v>0.27492751559610901</v>
      </c>
      <c r="C6" s="6">
        <v>2.4455247574206099E-9</v>
      </c>
      <c r="D6" s="6">
        <v>1.47307159586243E-3</v>
      </c>
      <c r="E6" s="6">
        <v>0.51803265694859901</v>
      </c>
    </row>
    <row r="7" spans="1:8" x14ac:dyDescent="0.25">
      <c r="A7" s="3" t="s">
        <v>4</v>
      </c>
      <c r="B7" s="6">
        <v>6.3402151856705698E-3</v>
      </c>
      <c r="C7" s="6">
        <v>6.1849088226534697E-2</v>
      </c>
      <c r="D7" s="6">
        <v>1.0381117833793E-2</v>
      </c>
      <c r="E7" s="6">
        <v>9.8956551233763106E-3</v>
      </c>
    </row>
    <row r="8" spans="1:8" x14ac:dyDescent="0.25">
      <c r="A8" s="3" t="s">
        <v>5</v>
      </c>
      <c r="B8" s="6">
        <v>0.86734280101542804</v>
      </c>
      <c r="C8" s="6">
        <v>6.3214131670388195E-7</v>
      </c>
      <c r="D8" s="6">
        <v>2.7569931071815899E-2</v>
      </c>
      <c r="E8" s="6">
        <v>0.50810915209608998</v>
      </c>
    </row>
    <row r="9" spans="1:8" x14ac:dyDescent="0.25">
      <c r="A9" s="3" t="s">
        <v>6</v>
      </c>
      <c r="B9" s="6">
        <v>3.9320083349984002E-4</v>
      </c>
      <c r="C9" s="6">
        <v>2.3427248109022698E-12</v>
      </c>
      <c r="D9" s="6">
        <v>9.8778521409281506E-3</v>
      </c>
      <c r="E9" s="6">
        <v>9.4376583792215502E-2</v>
      </c>
    </row>
    <row r="10" spans="1:8" x14ac:dyDescent="0.25">
      <c r="A10" s="5" t="s">
        <v>7</v>
      </c>
      <c r="B10" s="6">
        <v>6.2948485536777093E-2</v>
      </c>
      <c r="C10" s="6">
        <v>6.2605078952120502E-2</v>
      </c>
      <c r="D10" s="6">
        <v>8.1601344588671902E-3</v>
      </c>
      <c r="E10" s="6">
        <v>0.10885658878629</v>
      </c>
    </row>
  </sheetData>
  <mergeCells count="2">
    <mergeCell ref="A1:A2"/>
    <mergeCell ref="B1:E1"/>
  </mergeCells>
  <conditionalFormatting sqref="B3:E10">
    <cfRule type="cellIs" dxfId="2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>
      <selection activeCell="E14" sqref="E14"/>
    </sheetView>
  </sheetViews>
  <sheetFormatPr baseColWidth="10" defaultColWidth="10.85546875" defaultRowHeight="15" x14ac:dyDescent="0.25"/>
  <sheetData>
    <row r="1" spans="1:8" x14ac:dyDescent="0.25">
      <c r="A1" s="14" t="s">
        <v>15</v>
      </c>
      <c r="B1" s="12" t="s">
        <v>16</v>
      </c>
      <c r="C1" s="12"/>
      <c r="D1" s="12"/>
      <c r="E1" s="12"/>
    </row>
    <row r="2" spans="1:8" x14ac:dyDescent="0.25">
      <c r="A2" s="14"/>
      <c r="B2" s="2" t="s">
        <v>8</v>
      </c>
      <c r="C2" s="2" t="s">
        <v>9</v>
      </c>
      <c r="D2" s="2" t="s">
        <v>10</v>
      </c>
      <c r="E2" s="2" t="s">
        <v>11</v>
      </c>
    </row>
    <row r="3" spans="1:8" x14ac:dyDescent="0.25">
      <c r="A3" s="3" t="s">
        <v>0</v>
      </c>
      <c r="B3" s="6">
        <v>1.2931657082088999E-3</v>
      </c>
      <c r="C3" s="6">
        <v>0.780877872979444</v>
      </c>
      <c r="D3" s="6">
        <v>0.75401799339791098</v>
      </c>
      <c r="E3" s="6">
        <v>1</v>
      </c>
    </row>
    <row r="4" spans="1:8" x14ac:dyDescent="0.25">
      <c r="A4" s="3" t="s">
        <v>1</v>
      </c>
      <c r="B4" s="6">
        <v>1.93253409436837E-4</v>
      </c>
      <c r="C4" s="6">
        <v>0.113037175502382</v>
      </c>
      <c r="D4" s="6">
        <v>0.24336721217943899</v>
      </c>
      <c r="E4" s="6">
        <v>2.0181546723562399E-2</v>
      </c>
      <c r="G4" s="7"/>
      <c r="H4" s="2" t="s">
        <v>17</v>
      </c>
    </row>
    <row r="5" spans="1:8" x14ac:dyDescent="0.25">
      <c r="A5" s="3" t="s">
        <v>2</v>
      </c>
      <c r="B5" s="6">
        <v>0.52136996430198301</v>
      </c>
      <c r="C5" s="6">
        <v>0.84913637774261497</v>
      </c>
      <c r="D5" s="6">
        <v>7.9810232530335506E-2</v>
      </c>
      <c r="E5" s="6">
        <v>2.0047879836392599E-2</v>
      </c>
    </row>
    <row r="6" spans="1:8" x14ac:dyDescent="0.25">
      <c r="A6" s="3" t="s">
        <v>3</v>
      </c>
      <c r="B6" s="6">
        <v>2.0482281960617901E-9</v>
      </c>
      <c r="C6" s="6">
        <v>0.34027380762147003</v>
      </c>
      <c r="D6" s="6">
        <v>1</v>
      </c>
      <c r="E6" s="6">
        <v>5.9582213378678902E-5</v>
      </c>
    </row>
    <row r="7" spans="1:8" x14ac:dyDescent="0.25">
      <c r="A7" s="3" t="s">
        <v>4</v>
      </c>
      <c r="B7" s="6">
        <v>1.3665961779742601E-9</v>
      </c>
      <c r="C7" s="6">
        <v>0.334301787730856</v>
      </c>
      <c r="D7" s="6">
        <v>0.12655887765413801</v>
      </c>
      <c r="E7" s="6">
        <v>0.30096363441446899</v>
      </c>
    </row>
    <row r="8" spans="1:8" x14ac:dyDescent="0.25">
      <c r="A8" s="3" t="s">
        <v>5</v>
      </c>
      <c r="B8" s="6">
        <v>0.24107045762134099</v>
      </c>
      <c r="C8" s="6">
        <v>0.15777665577039299</v>
      </c>
      <c r="D8" s="6">
        <v>0.11305942080699299</v>
      </c>
      <c r="E8" s="6">
        <v>0.41085130007139098</v>
      </c>
    </row>
    <row r="9" spans="1:8" x14ac:dyDescent="0.25">
      <c r="A9" s="3" t="s">
        <v>6</v>
      </c>
      <c r="B9" s="6">
        <v>0.61642907735829799</v>
      </c>
      <c r="C9" s="6">
        <v>0.32426103507914</v>
      </c>
      <c r="D9" s="6">
        <v>0.85618215039610401</v>
      </c>
      <c r="E9" s="6">
        <v>4.4268152682479599E-2</v>
      </c>
    </row>
    <row r="10" spans="1:8" x14ac:dyDescent="0.25">
      <c r="A10" s="5" t="s">
        <v>7</v>
      </c>
      <c r="B10" s="6">
        <v>0.20552490958592101</v>
      </c>
      <c r="C10" s="6">
        <v>5.91942118351639E-2</v>
      </c>
      <c r="D10" s="6">
        <v>0.34634278743790398</v>
      </c>
      <c r="E10" s="6">
        <v>0.61057392936036103</v>
      </c>
    </row>
  </sheetData>
  <mergeCells count="2">
    <mergeCell ref="A1:A2"/>
    <mergeCell ref="B1:E1"/>
  </mergeCells>
  <conditionalFormatting sqref="B3:E10">
    <cfRule type="cellIs" dxfId="1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>
      <selection activeCell="B3" sqref="B3:E10"/>
    </sheetView>
  </sheetViews>
  <sheetFormatPr baseColWidth="10" defaultColWidth="10.85546875" defaultRowHeight="15" x14ac:dyDescent="0.25"/>
  <cols>
    <col min="8" max="8" width="12.140625" bestFit="1" customWidth="1"/>
  </cols>
  <sheetData>
    <row r="1" spans="1:8" x14ac:dyDescent="0.25">
      <c r="A1" s="14" t="s">
        <v>15</v>
      </c>
      <c r="B1" s="12" t="s">
        <v>16</v>
      </c>
      <c r="C1" s="12"/>
      <c r="D1" s="12"/>
      <c r="E1" s="12"/>
    </row>
    <row r="2" spans="1:8" x14ac:dyDescent="0.25">
      <c r="A2" s="14"/>
      <c r="B2" s="2" t="s">
        <v>8</v>
      </c>
      <c r="C2" s="2" t="s">
        <v>9</v>
      </c>
      <c r="D2" s="2" t="s">
        <v>10</v>
      </c>
      <c r="E2" s="2" t="s">
        <v>11</v>
      </c>
    </row>
    <row r="3" spans="1:8" x14ac:dyDescent="0.25">
      <c r="A3" s="3" t="s">
        <v>0</v>
      </c>
      <c r="B3" s="6">
        <v>1.2988773552897501E-13</v>
      </c>
      <c r="C3" s="6">
        <v>7.2464616248214903E-2</v>
      </c>
      <c r="D3" s="6">
        <v>2.7344104603710499E-2</v>
      </c>
      <c r="E3" s="6">
        <v>6.65791925037435E-6</v>
      </c>
    </row>
    <row r="4" spans="1:8" x14ac:dyDescent="0.25">
      <c r="A4" s="3" t="s">
        <v>1</v>
      </c>
      <c r="B4" s="6">
        <v>0.17136382314621201</v>
      </c>
      <c r="C4" s="6">
        <v>5.2328884949834301E-2</v>
      </c>
      <c r="D4" s="6">
        <v>4.6544679467897802E-2</v>
      </c>
      <c r="E4" s="6">
        <v>6.2778303972522095E-5</v>
      </c>
      <c r="G4" s="7"/>
      <c r="H4" s="2" t="s">
        <v>17</v>
      </c>
    </row>
    <row r="5" spans="1:8" x14ac:dyDescent="0.25">
      <c r="A5" s="3" t="s">
        <v>2</v>
      </c>
      <c r="B5" s="6">
        <v>0.62391451527203101</v>
      </c>
      <c r="C5" s="6">
        <v>0.33587291804043101</v>
      </c>
      <c r="D5" s="6">
        <v>1.1818591853783301E-2</v>
      </c>
      <c r="E5" s="6">
        <v>0.35361472108562297</v>
      </c>
    </row>
    <row r="6" spans="1:8" x14ac:dyDescent="0.25">
      <c r="A6" s="3" t="s">
        <v>3</v>
      </c>
      <c r="B6" s="6">
        <v>1.5705786157627601E-4</v>
      </c>
      <c r="C6" s="6">
        <v>2.1338785356436801E-10</v>
      </c>
      <c r="D6" s="6">
        <v>2.90172179951162E-3</v>
      </c>
      <c r="E6" s="6">
        <v>1.5721252288930902E-2</v>
      </c>
    </row>
    <row r="7" spans="1:8" x14ac:dyDescent="0.25">
      <c r="A7" s="3" t="s">
        <v>4</v>
      </c>
      <c r="B7" s="6">
        <v>4.0531235344258002E-10</v>
      </c>
      <c r="C7" s="6">
        <v>1.2019836646201701E-2</v>
      </c>
      <c r="D7" s="6">
        <v>3.1089760769915502E-4</v>
      </c>
      <c r="E7" s="6">
        <v>0.14400109116986001</v>
      </c>
    </row>
    <row r="8" spans="1:8" x14ac:dyDescent="0.25">
      <c r="A8" s="3" t="s">
        <v>5</v>
      </c>
      <c r="B8" s="6">
        <v>0.45561734332770198</v>
      </c>
      <c r="C8" s="6">
        <v>5.4931414057518304E-7</v>
      </c>
      <c r="D8" s="6">
        <v>9.0693365267809805E-4</v>
      </c>
      <c r="E8" s="6">
        <v>0.79306624297886097</v>
      </c>
    </row>
    <row r="9" spans="1:8" x14ac:dyDescent="0.25">
      <c r="A9" s="3" t="s">
        <v>6</v>
      </c>
      <c r="B9" s="6">
        <v>3.3902989175267102E-5</v>
      </c>
      <c r="C9" s="6">
        <v>3.49626438342817E-6</v>
      </c>
      <c r="D9" s="6">
        <v>0.195360243039116</v>
      </c>
      <c r="E9" s="6">
        <v>0.799002910451722</v>
      </c>
    </row>
    <row r="10" spans="1:8" x14ac:dyDescent="0.25">
      <c r="A10" s="5" t="s">
        <v>7</v>
      </c>
      <c r="B10" s="6">
        <v>0.48164041854054901</v>
      </c>
      <c r="C10" s="6">
        <v>8.6321431897995904E-2</v>
      </c>
      <c r="D10" s="6">
        <v>5.4244469027258498E-2</v>
      </c>
      <c r="E10" s="6">
        <v>0.13932909171789801</v>
      </c>
    </row>
  </sheetData>
  <mergeCells count="2">
    <mergeCell ref="A1:A2"/>
    <mergeCell ref="B1:E1"/>
  </mergeCells>
  <conditionalFormatting sqref="B3:E10">
    <cfRule type="cellIs" dxfId="0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Mediana_P1_2010-2012</vt:lpstr>
      <vt:lpstr>Mediana_P2_2013-2017</vt:lpstr>
      <vt:lpstr>Mediana_P3_2018-2020</vt:lpstr>
      <vt:lpstr>Wilcoxon_P1-P2</vt:lpstr>
      <vt:lpstr>Wilcoxon_P2-P3</vt:lpstr>
      <vt:lpstr>Wilcoxon_P1-P3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 Felipe</cp:lastModifiedBy>
  <dcterms:created xsi:type="dcterms:W3CDTF">2021-08-09T11:47:48Z</dcterms:created>
  <dcterms:modified xsi:type="dcterms:W3CDTF">2021-10-19T05:45:28Z</dcterms:modified>
</cp:coreProperties>
</file>