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David Felipe\Downloads\Mediana-Prueba Wilcoxon\"/>
    </mc:Choice>
  </mc:AlternateContent>
  <xr:revisionPtr revIDLastSave="0" documentId="13_ncr:1_{87E9E4D7-E591-4B4C-859D-A36CF88A45D5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Mediana_P1_2009-2012" sheetId="1" r:id="rId1"/>
    <sheet name="Mediana_P2_2013-2017" sheetId="2" r:id="rId2"/>
    <sheet name="Mediana_P3_2018-2020" sheetId="3" r:id="rId3"/>
    <sheet name="Wilcoxon_P1-P2" sheetId="4" r:id="rId4"/>
    <sheet name="Wilcoxon_P2-P3" sheetId="5" r:id="rId5"/>
    <sheet name="Wilcoxon_P1-P3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" i="3" l="1"/>
  <c r="L30" i="3"/>
  <c r="K18" i="3" l="1"/>
  <c r="B24" i="3"/>
  <c r="C24" i="3"/>
  <c r="D24" i="3"/>
  <c r="E24" i="3"/>
  <c r="F24" i="3"/>
  <c r="G24" i="3"/>
  <c r="H24" i="3"/>
  <c r="B25" i="3"/>
  <c r="C25" i="3"/>
  <c r="D25" i="3"/>
  <c r="E25" i="3"/>
  <c r="F25" i="3"/>
  <c r="G25" i="3"/>
  <c r="H25" i="3"/>
  <c r="B26" i="3"/>
  <c r="C26" i="3"/>
  <c r="D26" i="3"/>
  <c r="E26" i="3"/>
  <c r="F26" i="3"/>
  <c r="G26" i="3"/>
  <c r="H26" i="3"/>
  <c r="B27" i="3"/>
  <c r="C27" i="3"/>
  <c r="D27" i="3"/>
  <c r="E27" i="3"/>
  <c r="F27" i="3"/>
  <c r="G27" i="3"/>
  <c r="H27" i="3"/>
  <c r="B28" i="3"/>
  <c r="C28" i="3"/>
  <c r="D28" i="3"/>
  <c r="E28" i="3"/>
  <c r="F28" i="3"/>
  <c r="G28" i="3"/>
  <c r="H28" i="3"/>
  <c r="C23" i="3"/>
  <c r="D23" i="3"/>
  <c r="E23" i="3"/>
  <c r="F23" i="3"/>
  <c r="G23" i="3"/>
  <c r="H23" i="3"/>
  <c r="B23" i="3"/>
  <c r="C31" i="3" s="1"/>
  <c r="D31" i="3" s="1"/>
  <c r="D32" i="3" s="1"/>
  <c r="C32" i="3" l="1"/>
  <c r="B14" i="3"/>
  <c r="C14" i="3"/>
  <c r="D14" i="3"/>
  <c r="E14" i="3"/>
  <c r="F14" i="3"/>
  <c r="G14" i="3"/>
  <c r="H14" i="3"/>
  <c r="B15" i="3"/>
  <c r="C15" i="3"/>
  <c r="D15" i="3"/>
  <c r="E15" i="3"/>
  <c r="F15" i="3"/>
  <c r="G15" i="3"/>
  <c r="H15" i="3"/>
  <c r="B16" i="3"/>
  <c r="C16" i="3"/>
  <c r="D16" i="3"/>
  <c r="E16" i="3"/>
  <c r="F16" i="3"/>
  <c r="G16" i="3"/>
  <c r="H16" i="3"/>
  <c r="B17" i="3"/>
  <c r="C17" i="3"/>
  <c r="D17" i="3"/>
  <c r="E17" i="3"/>
  <c r="F17" i="3"/>
  <c r="G17" i="3"/>
  <c r="H17" i="3"/>
  <c r="B18" i="3"/>
  <c r="C18" i="3"/>
  <c r="D18" i="3"/>
  <c r="E18" i="3"/>
  <c r="F18" i="3"/>
  <c r="G18" i="3"/>
  <c r="H18" i="3"/>
  <c r="C13" i="3"/>
  <c r="D13" i="3"/>
  <c r="E13" i="3"/>
  <c r="F13" i="3"/>
  <c r="G13" i="3"/>
  <c r="H13" i="3"/>
  <c r="B13" i="3"/>
  <c r="F19" i="3" l="1"/>
  <c r="I16" i="3"/>
  <c r="B19" i="3"/>
  <c r="I13" i="3"/>
  <c r="E19" i="3"/>
  <c r="I17" i="3"/>
  <c r="H19" i="3"/>
  <c r="D19" i="3"/>
  <c r="I18" i="3"/>
  <c r="I14" i="3"/>
  <c r="G19" i="3"/>
  <c r="C19" i="3"/>
  <c r="I15" i="3"/>
</calcChain>
</file>

<file path=xl/sharedStrings.xml><?xml version="1.0" encoding="utf-8"?>
<sst xmlns="http://schemas.openxmlformats.org/spreadsheetml/2006/main" count="131" uniqueCount="24">
  <si>
    <t>DBO5</t>
  </si>
  <si>
    <t>DQO</t>
  </si>
  <si>
    <t>SST</t>
  </si>
  <si>
    <t>GYA</t>
  </si>
  <si>
    <t>SAAM</t>
  </si>
  <si>
    <t>Ptotal</t>
  </si>
  <si>
    <t>Ntotal</t>
  </si>
  <si>
    <t>Caudal</t>
  </si>
  <si>
    <t>SA-ParqNal</t>
  </si>
  <si>
    <t>SA-Arzobis</t>
  </si>
  <si>
    <t>SA-CL53</t>
  </si>
  <si>
    <t>SA-Carrefo</t>
  </si>
  <si>
    <t>SA-Tv91</t>
  </si>
  <si>
    <t>SA-Alameda</t>
  </si>
  <si>
    <t>p-valor por punto de monitoreo</t>
  </si>
  <si>
    <r>
      <t xml:space="preserve">p-valor </t>
    </r>
    <r>
      <rPr>
        <b/>
        <sz val="11"/>
        <color rgb="FF000000"/>
        <rFont val="Calibri"/>
        <family val="2"/>
      </rPr>
      <t>≤ 0.05</t>
    </r>
  </si>
  <si>
    <t>Puntos de monitoreo</t>
  </si>
  <si>
    <t>Concentracion [mg/L]</t>
  </si>
  <si>
    <t>Caudal [m3/S]</t>
  </si>
  <si>
    <t>Determinante</t>
  </si>
  <si>
    <t>Determinantes con concentraciones superiores en tercer periodo = 1</t>
  </si>
  <si>
    <t>P-bias entre P1 y P2. Porcentajes positivos incrementos y negativos reducción</t>
  </si>
  <si>
    <t>Reduccion</t>
  </si>
  <si>
    <t>Incremento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</si>
</sst>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0" fillId="2" borderId="1" xfId="0" applyFill="1" applyBorder="1"/>
    <xf numFmtId="0" fontId="1" fillId="0" borderId="1" xfId="0" applyFont="1" applyBorder="1"/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9" fontId="0" fillId="0" borderId="1" xfId="1" applyFont="1" applyBorder="1" applyAlignment="1">
      <alignment horizontal="center"/>
    </xf>
    <xf numFmtId="9" fontId="0" fillId="0" borderId="0" xfId="1" applyFont="1"/>
    <xf numFmtId="9" fontId="0" fillId="0" borderId="0" xfId="1" applyFont="1" applyAlignment="1">
      <alignment horizontal="center"/>
    </xf>
    <xf numFmtId="0" fontId="1" fillId="0" borderId="0" xfId="0" applyFont="1" applyBorder="1"/>
    <xf numFmtId="9" fontId="0" fillId="0" borderId="0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5"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workbookViewId="0">
      <selection sqref="A1:I2"/>
    </sheetView>
  </sheetViews>
  <sheetFormatPr baseColWidth="10" defaultColWidth="10.85546875" defaultRowHeight="15" x14ac:dyDescent="0.25"/>
  <sheetData>
    <row r="1" spans="1:9" x14ac:dyDescent="0.25">
      <c r="A1" s="17" t="s">
        <v>16</v>
      </c>
      <c r="B1" s="16" t="s">
        <v>17</v>
      </c>
      <c r="C1" s="16"/>
      <c r="D1" s="16"/>
      <c r="E1" s="16"/>
      <c r="F1" s="16"/>
      <c r="G1" s="16"/>
      <c r="H1" s="16"/>
      <c r="I1" s="17" t="s">
        <v>18</v>
      </c>
    </row>
    <row r="2" spans="1:9" x14ac:dyDescent="0.25">
      <c r="A2" s="17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17"/>
    </row>
    <row r="3" spans="1:9" x14ac:dyDescent="0.25">
      <c r="A3" s="2" t="s">
        <v>8</v>
      </c>
      <c r="B3" s="6">
        <v>1</v>
      </c>
      <c r="C3" s="6">
        <v>7</v>
      </c>
      <c r="D3" s="6">
        <v>3</v>
      </c>
      <c r="E3" s="6">
        <v>3.6</v>
      </c>
      <c r="F3" s="6">
        <v>0.09</v>
      </c>
      <c r="G3" s="6">
        <v>0.1</v>
      </c>
      <c r="H3" s="6">
        <v>1.2709999999999999</v>
      </c>
      <c r="I3" s="6">
        <v>2.7893041666666701E-2</v>
      </c>
    </row>
    <row r="4" spans="1:9" x14ac:dyDescent="0.25">
      <c r="A4" s="2" t="s">
        <v>9</v>
      </c>
      <c r="B4" s="6">
        <v>8.6</v>
      </c>
      <c r="C4" s="6">
        <v>30.5</v>
      </c>
      <c r="D4" s="6">
        <v>16</v>
      </c>
      <c r="E4" s="6">
        <v>4.0999999999999996</v>
      </c>
      <c r="F4" s="6">
        <v>0.55000000000000004</v>
      </c>
      <c r="G4" s="6">
        <v>0.5</v>
      </c>
      <c r="H4" s="6">
        <v>4.3120000000000003</v>
      </c>
      <c r="I4" s="6">
        <v>0.04</v>
      </c>
    </row>
    <row r="5" spans="1:9" x14ac:dyDescent="0.25">
      <c r="A5" s="2" t="s">
        <v>10</v>
      </c>
      <c r="B5" s="6">
        <v>100</v>
      </c>
      <c r="C5" s="6">
        <v>299</v>
      </c>
      <c r="D5" s="6">
        <v>134</v>
      </c>
      <c r="E5" s="6">
        <v>37.299999999999997</v>
      </c>
      <c r="F5" s="6">
        <v>3.71</v>
      </c>
      <c r="G5" s="6">
        <v>3.34</v>
      </c>
      <c r="H5" s="6">
        <v>30.158999999999999</v>
      </c>
      <c r="I5" s="6">
        <v>0.24143663980800001</v>
      </c>
    </row>
    <row r="6" spans="1:9" x14ac:dyDescent="0.25">
      <c r="A6" s="2" t="s">
        <v>11</v>
      </c>
      <c r="B6" s="6">
        <v>138</v>
      </c>
      <c r="C6" s="6">
        <v>364</v>
      </c>
      <c r="D6" s="6">
        <v>104</v>
      </c>
      <c r="E6" s="6">
        <v>51.6</v>
      </c>
      <c r="F6" s="6">
        <v>7.51</v>
      </c>
      <c r="G6" s="6">
        <v>4.72</v>
      </c>
      <c r="H6" s="6">
        <v>41.7</v>
      </c>
      <c r="I6" s="6">
        <v>0.782713611946667</v>
      </c>
    </row>
    <row r="7" spans="1:9" x14ac:dyDescent="0.25">
      <c r="A7" s="2" t="s">
        <v>12</v>
      </c>
      <c r="B7" s="6">
        <v>84</v>
      </c>
      <c r="C7" s="6">
        <v>247</v>
      </c>
      <c r="D7" s="6">
        <v>87</v>
      </c>
      <c r="E7" s="6">
        <v>22</v>
      </c>
      <c r="F7" s="6">
        <v>5.38</v>
      </c>
      <c r="G7" s="6">
        <v>3.86</v>
      </c>
      <c r="H7" s="6">
        <v>31.173999999999999</v>
      </c>
      <c r="I7" s="6">
        <v>1.8399715393536</v>
      </c>
    </row>
    <row r="8" spans="1:9" x14ac:dyDescent="0.25">
      <c r="A8" s="2" t="s">
        <v>13</v>
      </c>
      <c r="B8" s="6">
        <v>89.4</v>
      </c>
      <c r="C8" s="6">
        <v>229</v>
      </c>
      <c r="D8" s="6">
        <v>67</v>
      </c>
      <c r="E8" s="6">
        <v>19</v>
      </c>
      <c r="F8" s="6">
        <v>5.1100000000000003</v>
      </c>
      <c r="G8" s="6">
        <v>3.34</v>
      </c>
      <c r="H8" s="6">
        <v>27.515000000000001</v>
      </c>
      <c r="I8" s="6">
        <v>3.3731721980159999</v>
      </c>
    </row>
  </sheetData>
  <mergeCells count="3">
    <mergeCell ref="B1:H1"/>
    <mergeCell ref="I1:I2"/>
    <mergeCell ref="A1:A2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workbookViewId="0">
      <selection activeCell="G16" sqref="G16"/>
    </sheetView>
  </sheetViews>
  <sheetFormatPr baseColWidth="10" defaultColWidth="10.85546875" defaultRowHeight="15" x14ac:dyDescent="0.25"/>
  <sheetData>
    <row r="1" spans="1:9" x14ac:dyDescent="0.25">
      <c r="A1" s="17" t="s">
        <v>16</v>
      </c>
      <c r="B1" s="16" t="s">
        <v>17</v>
      </c>
      <c r="C1" s="16"/>
      <c r="D1" s="16"/>
      <c r="E1" s="16"/>
      <c r="F1" s="16"/>
      <c r="G1" s="16"/>
      <c r="H1" s="16"/>
      <c r="I1" s="17" t="s">
        <v>18</v>
      </c>
    </row>
    <row r="2" spans="1:9" x14ac:dyDescent="0.25">
      <c r="A2" s="17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17"/>
    </row>
    <row r="3" spans="1:9" x14ac:dyDescent="0.25">
      <c r="A3" s="5" t="s">
        <v>8</v>
      </c>
      <c r="B3" s="3">
        <v>2</v>
      </c>
      <c r="C3" s="3">
        <v>7.9050000000000002</v>
      </c>
      <c r="D3" s="3">
        <v>4.5</v>
      </c>
      <c r="E3" s="3">
        <v>4.8650000000000002</v>
      </c>
      <c r="F3" s="3">
        <v>0.05</v>
      </c>
      <c r="G3" s="3">
        <v>0.14499999999999999</v>
      </c>
      <c r="H3" s="3">
        <v>1.0575000000000001</v>
      </c>
      <c r="I3" s="3">
        <v>9.3869000000000001E-3</v>
      </c>
    </row>
    <row r="4" spans="1:9" x14ac:dyDescent="0.25">
      <c r="A4" s="5" t="s">
        <v>9</v>
      </c>
      <c r="B4" s="3">
        <v>3.25</v>
      </c>
      <c r="C4" s="3">
        <v>19.850000000000001</v>
      </c>
      <c r="D4" s="3">
        <v>11</v>
      </c>
      <c r="E4" s="3">
        <v>5.6</v>
      </c>
      <c r="F4" s="3">
        <v>0.18</v>
      </c>
      <c r="G4" s="3">
        <v>0.246</v>
      </c>
      <c r="H4" s="3">
        <v>3.044</v>
      </c>
      <c r="I4" s="3">
        <v>1.8244604165405898E-2</v>
      </c>
    </row>
    <row r="5" spans="1:9" x14ac:dyDescent="0.25">
      <c r="A5" s="5" t="s">
        <v>10</v>
      </c>
      <c r="B5" s="3">
        <v>7</v>
      </c>
      <c r="C5" s="3">
        <v>26</v>
      </c>
      <c r="D5" s="3">
        <v>7.7</v>
      </c>
      <c r="E5" s="3">
        <v>6</v>
      </c>
      <c r="F5" s="3">
        <v>0.12</v>
      </c>
      <c r="G5" s="3">
        <v>0.37</v>
      </c>
      <c r="H5" s="3">
        <v>2.6230000000000002</v>
      </c>
      <c r="I5" s="3">
        <v>1.5644000000000002E-2</v>
      </c>
    </row>
    <row r="6" spans="1:9" x14ac:dyDescent="0.25">
      <c r="A6" s="5" t="s">
        <v>11</v>
      </c>
      <c r="B6" s="3">
        <v>168</v>
      </c>
      <c r="C6" s="3">
        <v>363</v>
      </c>
      <c r="D6" s="3">
        <v>125</v>
      </c>
      <c r="E6" s="3">
        <v>54</v>
      </c>
      <c r="F6" s="3">
        <v>3.38</v>
      </c>
      <c r="G6" s="3">
        <v>5.15</v>
      </c>
      <c r="H6" s="3">
        <v>45.1</v>
      </c>
      <c r="I6" s="3">
        <v>0.94199999999999995</v>
      </c>
    </row>
    <row r="7" spans="1:9" x14ac:dyDescent="0.25">
      <c r="A7" s="5" t="s">
        <v>12</v>
      </c>
      <c r="B7" s="3">
        <v>94</v>
      </c>
      <c r="C7" s="3">
        <v>227</v>
      </c>
      <c r="D7" s="3">
        <v>100</v>
      </c>
      <c r="E7" s="3">
        <v>25</v>
      </c>
      <c r="F7" s="3">
        <v>3.31</v>
      </c>
      <c r="G7" s="3">
        <v>3.63</v>
      </c>
      <c r="H7" s="3">
        <v>34.44</v>
      </c>
      <c r="I7" s="3">
        <v>2.0335751000000002</v>
      </c>
    </row>
    <row r="8" spans="1:9" x14ac:dyDescent="0.25">
      <c r="A8" s="5" t="s">
        <v>13</v>
      </c>
      <c r="B8" s="3">
        <v>159</v>
      </c>
      <c r="C8" s="3">
        <v>286.17399999999998</v>
      </c>
      <c r="D8" s="3">
        <v>100</v>
      </c>
      <c r="E8" s="3">
        <v>41.95</v>
      </c>
      <c r="F8" s="3">
        <v>4.53</v>
      </c>
      <c r="G8" s="3">
        <v>6.375</v>
      </c>
      <c r="H8" s="3">
        <v>46.051000000000002</v>
      </c>
      <c r="I8" s="3">
        <v>2.0308950000000001</v>
      </c>
    </row>
  </sheetData>
  <mergeCells count="3">
    <mergeCell ref="A1:A2"/>
    <mergeCell ref="B1:H1"/>
    <mergeCell ref="I1:I2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2"/>
  <sheetViews>
    <sheetView tabSelected="1" workbookViewId="0">
      <selection activeCell="F34" sqref="F34"/>
    </sheetView>
  </sheetViews>
  <sheetFormatPr baseColWidth="10" defaultColWidth="10.85546875" defaultRowHeight="15" x14ac:dyDescent="0.25"/>
  <cols>
    <col min="11" max="18" width="5.42578125" bestFit="1" customWidth="1"/>
  </cols>
  <sheetData>
    <row r="1" spans="1:9" x14ac:dyDescent="0.25">
      <c r="A1" s="17" t="s">
        <v>16</v>
      </c>
      <c r="B1" s="16" t="s">
        <v>17</v>
      </c>
      <c r="C1" s="16"/>
      <c r="D1" s="16"/>
      <c r="E1" s="16"/>
      <c r="F1" s="16"/>
      <c r="G1" s="16"/>
      <c r="H1" s="16"/>
      <c r="I1" s="17" t="s">
        <v>18</v>
      </c>
    </row>
    <row r="2" spans="1:9" x14ac:dyDescent="0.25">
      <c r="A2" s="17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17"/>
    </row>
    <row r="3" spans="1:9" x14ac:dyDescent="0.25">
      <c r="A3" s="2" t="s">
        <v>8</v>
      </c>
      <c r="B3" s="6">
        <v>2</v>
      </c>
      <c r="C3" s="6">
        <v>10</v>
      </c>
      <c r="D3" s="6">
        <v>4.25</v>
      </c>
      <c r="E3" s="6">
        <v>10</v>
      </c>
      <c r="F3" s="6">
        <v>0.4</v>
      </c>
      <c r="G3" s="6">
        <v>0.108</v>
      </c>
      <c r="H3" s="6">
        <v>1</v>
      </c>
      <c r="I3" s="6">
        <v>2.3460000000000002E-2</v>
      </c>
    </row>
    <row r="4" spans="1:9" x14ac:dyDescent="0.25">
      <c r="A4" s="2" t="s">
        <v>9</v>
      </c>
      <c r="B4" s="6">
        <v>3.95</v>
      </c>
      <c r="C4" s="6">
        <v>16.100000000000001</v>
      </c>
      <c r="D4" s="6">
        <v>9.25</v>
      </c>
      <c r="E4" s="6">
        <v>10</v>
      </c>
      <c r="F4" s="6">
        <v>0.4</v>
      </c>
      <c r="G4" s="6">
        <v>0.23799999999999999</v>
      </c>
      <c r="H4" s="6">
        <v>3.95</v>
      </c>
      <c r="I4" s="6">
        <v>3.977E-2</v>
      </c>
    </row>
    <row r="5" spans="1:9" x14ac:dyDescent="0.25">
      <c r="A5" s="2" t="s">
        <v>10</v>
      </c>
      <c r="B5" s="6">
        <v>5.35</v>
      </c>
      <c r="C5" s="6">
        <v>22.15</v>
      </c>
      <c r="D5" s="6">
        <v>10</v>
      </c>
      <c r="E5" s="6">
        <v>10</v>
      </c>
      <c r="F5" s="6">
        <v>0.4</v>
      </c>
      <c r="G5" s="6">
        <v>0.308</v>
      </c>
      <c r="H5" s="6">
        <v>5.0999999999999996</v>
      </c>
      <c r="I5" s="6">
        <v>4.8820000000000002E-2</v>
      </c>
    </row>
    <row r="6" spans="1:9" x14ac:dyDescent="0.25">
      <c r="A6" s="2" t="s">
        <v>11</v>
      </c>
      <c r="B6" s="6">
        <v>186</v>
      </c>
      <c r="C6" s="6">
        <v>365</v>
      </c>
      <c r="D6" s="6">
        <v>109</v>
      </c>
      <c r="E6" s="6">
        <v>49.95</v>
      </c>
      <c r="F6" s="6">
        <v>3.4</v>
      </c>
      <c r="G6" s="6">
        <v>5.0685000000000002</v>
      </c>
      <c r="H6" s="6">
        <v>31.75</v>
      </c>
      <c r="I6" s="6">
        <v>1.0810999999999999</v>
      </c>
    </row>
    <row r="7" spans="1:9" x14ac:dyDescent="0.25">
      <c r="A7" s="2" t="s">
        <v>12</v>
      </c>
      <c r="B7" s="6">
        <v>82.75</v>
      </c>
      <c r="C7" s="6">
        <v>222</v>
      </c>
      <c r="D7" s="6">
        <v>80</v>
      </c>
      <c r="E7" s="6">
        <v>14.8</v>
      </c>
      <c r="F7" s="6">
        <v>2.125</v>
      </c>
      <c r="G7" s="6">
        <v>3.8210000000000002</v>
      </c>
      <c r="H7" s="6">
        <v>28.7</v>
      </c>
      <c r="I7" s="6">
        <v>1.7571000000000001</v>
      </c>
    </row>
    <row r="8" spans="1:9" x14ac:dyDescent="0.25">
      <c r="A8" s="2" t="s">
        <v>13</v>
      </c>
      <c r="B8" s="6">
        <v>134</v>
      </c>
      <c r="C8" s="6">
        <v>308</v>
      </c>
      <c r="D8" s="6">
        <v>88</v>
      </c>
      <c r="E8" s="6">
        <v>28.9</v>
      </c>
      <c r="F8" s="6">
        <v>3.26</v>
      </c>
      <c r="G8" s="6">
        <v>4.617</v>
      </c>
      <c r="H8" s="6">
        <v>41</v>
      </c>
      <c r="I8" s="6">
        <v>2.0167999999999999</v>
      </c>
    </row>
    <row r="11" spans="1:9" x14ac:dyDescent="0.25">
      <c r="A11" s="17" t="s">
        <v>16</v>
      </c>
      <c r="B11" s="16" t="s">
        <v>20</v>
      </c>
      <c r="C11" s="16"/>
      <c r="D11" s="16"/>
      <c r="E11" s="16"/>
      <c r="F11" s="16"/>
      <c r="G11" s="16"/>
      <c r="H11" s="16"/>
    </row>
    <row r="12" spans="1:9" x14ac:dyDescent="0.25">
      <c r="A12" s="17"/>
      <c r="B12" s="4" t="s">
        <v>0</v>
      </c>
      <c r="C12" s="4" t="s">
        <v>1</v>
      </c>
      <c r="D12" s="4" t="s">
        <v>2</v>
      </c>
      <c r="E12" s="4" t="s">
        <v>3</v>
      </c>
      <c r="F12" s="4" t="s">
        <v>4</v>
      </c>
      <c r="G12" s="4" t="s">
        <v>5</v>
      </c>
      <c r="H12" s="4" t="s">
        <v>6</v>
      </c>
    </row>
    <row r="13" spans="1:9" x14ac:dyDescent="0.25">
      <c r="A13" s="2" t="s">
        <v>8</v>
      </c>
      <c r="B13" s="9">
        <f>IF(B3&gt;'Mediana_P1_2009-2012'!B3,1,0)</f>
        <v>1</v>
      </c>
      <c r="C13" s="9">
        <f>IF(C3&gt;'Mediana_P1_2009-2012'!C3,1,0)</f>
        <v>1</v>
      </c>
      <c r="D13" s="9">
        <f>IF(D3&gt;'Mediana_P1_2009-2012'!D3,1,0)</f>
        <v>1</v>
      </c>
      <c r="E13" s="9">
        <f>IF(E3&gt;'Mediana_P1_2009-2012'!E3,1,0)</f>
        <v>1</v>
      </c>
      <c r="F13" s="9">
        <f>IF(F3&gt;'Mediana_P1_2009-2012'!F3,1,0)</f>
        <v>1</v>
      </c>
      <c r="G13" s="9">
        <f>IF(G3&gt;'Mediana_P1_2009-2012'!G3,1,0)</f>
        <v>1</v>
      </c>
      <c r="H13" s="9">
        <f>IF(H3&gt;'Mediana_P1_2009-2012'!H3,1,0)</f>
        <v>0</v>
      </c>
      <c r="I13" s="12">
        <f>SUM(B13:H13)/COUNT(B13:H13)</f>
        <v>0.8571428571428571</v>
      </c>
    </row>
    <row r="14" spans="1:9" x14ac:dyDescent="0.25">
      <c r="A14" s="2" t="s">
        <v>9</v>
      </c>
      <c r="B14" s="9">
        <f>IF(B4&gt;'Mediana_P1_2009-2012'!B4,1,0)</f>
        <v>0</v>
      </c>
      <c r="C14" s="9">
        <f>IF(C4&gt;'Mediana_P1_2009-2012'!C4,1,0)</f>
        <v>0</v>
      </c>
      <c r="D14" s="9">
        <f>IF(D4&gt;'Mediana_P1_2009-2012'!D4,1,0)</f>
        <v>0</v>
      </c>
      <c r="E14" s="9">
        <f>IF(E4&gt;'Mediana_P1_2009-2012'!E4,1,0)</f>
        <v>1</v>
      </c>
      <c r="F14" s="9">
        <f>IF(F4&gt;'Mediana_P1_2009-2012'!F4,1,0)</f>
        <v>0</v>
      </c>
      <c r="G14" s="9">
        <f>IF(G4&gt;'Mediana_P1_2009-2012'!G4,1,0)</f>
        <v>0</v>
      </c>
      <c r="H14" s="9">
        <f>IF(H4&gt;'Mediana_P1_2009-2012'!H4,1,0)</f>
        <v>0</v>
      </c>
      <c r="I14" s="12">
        <f t="shared" ref="I14:I18" si="0">SUM(B14:H14)/COUNT(B14:H14)</f>
        <v>0.14285714285714285</v>
      </c>
    </row>
    <row r="15" spans="1:9" x14ac:dyDescent="0.25">
      <c r="A15" s="2" t="s">
        <v>10</v>
      </c>
      <c r="B15" s="9">
        <f>IF(B5&gt;'Mediana_P1_2009-2012'!B5,1,0)</f>
        <v>0</v>
      </c>
      <c r="C15" s="9">
        <f>IF(C5&gt;'Mediana_P1_2009-2012'!C5,1,0)</f>
        <v>0</v>
      </c>
      <c r="D15" s="9">
        <f>IF(D5&gt;'Mediana_P1_2009-2012'!D5,1,0)</f>
        <v>0</v>
      </c>
      <c r="E15" s="9">
        <f>IF(E5&gt;'Mediana_P1_2009-2012'!E5,1,0)</f>
        <v>0</v>
      </c>
      <c r="F15" s="9">
        <f>IF(F5&gt;'Mediana_P1_2009-2012'!F5,1,0)</f>
        <v>0</v>
      </c>
      <c r="G15" s="9">
        <f>IF(G5&gt;'Mediana_P1_2009-2012'!G5,1,0)</f>
        <v>0</v>
      </c>
      <c r="H15" s="9">
        <f>IF(H5&gt;'Mediana_P1_2009-2012'!H5,1,0)</f>
        <v>0</v>
      </c>
      <c r="I15" s="12">
        <f t="shared" si="0"/>
        <v>0</v>
      </c>
    </row>
    <row r="16" spans="1:9" x14ac:dyDescent="0.25">
      <c r="A16" s="2" t="s">
        <v>11</v>
      </c>
      <c r="B16" s="9">
        <f>IF(B6&gt;'Mediana_P1_2009-2012'!B6,1,0)</f>
        <v>1</v>
      </c>
      <c r="C16" s="9">
        <f>IF(C6&gt;'Mediana_P1_2009-2012'!C6,1,0)</f>
        <v>1</v>
      </c>
      <c r="D16" s="9">
        <f>IF(D6&gt;'Mediana_P1_2009-2012'!D6,1,0)</f>
        <v>1</v>
      </c>
      <c r="E16" s="9">
        <f>IF(E6&gt;'Mediana_P1_2009-2012'!E6,1,0)</f>
        <v>0</v>
      </c>
      <c r="F16" s="9">
        <f>IF(F6&gt;'Mediana_P1_2009-2012'!F6,1,0)</f>
        <v>0</v>
      </c>
      <c r="G16" s="9">
        <f>IF(G6&gt;'Mediana_P1_2009-2012'!G6,1,0)</f>
        <v>1</v>
      </c>
      <c r="H16" s="9">
        <f>IF(H6&gt;'Mediana_P1_2009-2012'!H6,1,0)</f>
        <v>0</v>
      </c>
      <c r="I16" s="12">
        <f t="shared" si="0"/>
        <v>0.5714285714285714</v>
      </c>
    </row>
    <row r="17" spans="1:18" x14ac:dyDescent="0.25">
      <c r="A17" s="2" t="s">
        <v>12</v>
      </c>
      <c r="B17" s="9">
        <f>IF(B7&gt;'Mediana_P1_2009-2012'!B7,1,0)</f>
        <v>0</v>
      </c>
      <c r="C17" s="9">
        <f>IF(C7&gt;'Mediana_P1_2009-2012'!C7,1,0)</f>
        <v>0</v>
      </c>
      <c r="D17" s="9">
        <f>IF(D7&gt;'Mediana_P1_2009-2012'!D7,1,0)</f>
        <v>0</v>
      </c>
      <c r="E17" s="9">
        <f>IF(E7&gt;'Mediana_P1_2009-2012'!E7,1,0)</f>
        <v>0</v>
      </c>
      <c r="F17" s="9">
        <f>IF(F7&gt;'Mediana_P1_2009-2012'!F7,1,0)</f>
        <v>0</v>
      </c>
      <c r="G17" s="9">
        <f>IF(G7&gt;'Mediana_P1_2009-2012'!G7,1,0)</f>
        <v>0</v>
      </c>
      <c r="H17" s="9">
        <f>IF(H7&gt;'Mediana_P1_2009-2012'!H7,1,0)</f>
        <v>0</v>
      </c>
      <c r="I17" s="12">
        <f t="shared" si="0"/>
        <v>0</v>
      </c>
    </row>
    <row r="18" spans="1:18" x14ac:dyDescent="0.25">
      <c r="A18" s="2" t="s">
        <v>13</v>
      </c>
      <c r="B18" s="9">
        <f>IF(B8&gt;'Mediana_P1_2009-2012'!B8,1,0)</f>
        <v>1</v>
      </c>
      <c r="C18" s="9">
        <f>IF(C8&gt;'Mediana_P1_2009-2012'!C8,1,0)</f>
        <v>1</v>
      </c>
      <c r="D18" s="9">
        <f>IF(D8&gt;'Mediana_P1_2009-2012'!D8,1,0)</f>
        <v>1</v>
      </c>
      <c r="E18" s="9">
        <f>IF(E8&gt;'Mediana_P1_2009-2012'!E8,1,0)</f>
        <v>1</v>
      </c>
      <c r="F18" s="9">
        <f>IF(F8&gt;'Mediana_P1_2009-2012'!F8,1,0)</f>
        <v>0</v>
      </c>
      <c r="G18" s="9">
        <f>IF(G8&gt;'Mediana_P1_2009-2012'!G8,1,0)</f>
        <v>1</v>
      </c>
      <c r="H18" s="9">
        <f>IF(H8&gt;'Mediana_P1_2009-2012'!H8,1,0)</f>
        <v>1</v>
      </c>
      <c r="I18" s="12">
        <f t="shared" si="0"/>
        <v>0.8571428571428571</v>
      </c>
      <c r="K18" s="11">
        <f>17/42</f>
        <v>0.40476190476190477</v>
      </c>
    </row>
    <row r="19" spans="1:18" x14ac:dyDescent="0.25">
      <c r="B19" s="12">
        <f>SUM(B13:B18)/COUNT(B13:B18)</f>
        <v>0.5</v>
      </c>
      <c r="C19" s="12">
        <f t="shared" ref="C19:H19" si="1">SUM(C13:C18)/COUNT(C13:C18)</f>
        <v>0.5</v>
      </c>
      <c r="D19" s="12">
        <f t="shared" si="1"/>
        <v>0.5</v>
      </c>
      <c r="E19" s="12">
        <f t="shared" si="1"/>
        <v>0.5</v>
      </c>
      <c r="F19" s="12">
        <f t="shared" si="1"/>
        <v>0.16666666666666666</v>
      </c>
      <c r="G19" s="12">
        <f t="shared" si="1"/>
        <v>0.5</v>
      </c>
      <c r="H19" s="12">
        <f t="shared" si="1"/>
        <v>0.16666666666666666</v>
      </c>
    </row>
    <row r="21" spans="1:18" x14ac:dyDescent="0.25">
      <c r="A21" s="17" t="s">
        <v>16</v>
      </c>
      <c r="B21" s="16" t="s">
        <v>21</v>
      </c>
      <c r="C21" s="16"/>
      <c r="D21" s="16"/>
      <c r="E21" s="16"/>
      <c r="F21" s="16"/>
      <c r="G21" s="16"/>
      <c r="H21" s="16"/>
      <c r="K21" s="7">
        <v>1.30265724734077E-13</v>
      </c>
      <c r="L21" s="7">
        <v>9.5386873816066496E-3</v>
      </c>
      <c r="M21" s="7">
        <v>1.07855643135291E-7</v>
      </c>
      <c r="N21" s="7">
        <v>1.30799012207361E-13</v>
      </c>
      <c r="O21" s="7">
        <v>4.9788866037005698E-12</v>
      </c>
      <c r="P21" s="7">
        <v>0.45667270095540402</v>
      </c>
      <c r="Q21" s="7">
        <v>1.3648526298144201E-5</v>
      </c>
      <c r="R21" s="7"/>
    </row>
    <row r="22" spans="1:18" x14ac:dyDescent="0.25">
      <c r="A22" s="17"/>
      <c r="B22" s="8" t="s">
        <v>0</v>
      </c>
      <c r="C22" s="8" t="s">
        <v>1</v>
      </c>
      <c r="D22" s="8" t="s">
        <v>2</v>
      </c>
      <c r="E22" s="8" t="s">
        <v>3</v>
      </c>
      <c r="F22" s="8" t="s">
        <v>4</v>
      </c>
      <c r="G22" s="8" t="s">
        <v>5</v>
      </c>
      <c r="H22" s="8" t="s">
        <v>6</v>
      </c>
      <c r="K22" s="7">
        <v>1.6892639482872999E-3</v>
      </c>
      <c r="L22" s="7">
        <v>6.0682063430568204E-3</v>
      </c>
      <c r="M22" s="7">
        <v>9.3241860497735498E-3</v>
      </c>
      <c r="N22" s="7">
        <v>7.7110725030852905E-4</v>
      </c>
      <c r="O22" s="7">
        <v>0.42468720586763498</v>
      </c>
      <c r="P22" s="7">
        <v>3.13302003662816E-3</v>
      </c>
      <c r="Q22" s="7">
        <v>0.50717959107200805</v>
      </c>
      <c r="R22" s="7"/>
    </row>
    <row r="23" spans="1:18" x14ac:dyDescent="0.25">
      <c r="A23" s="2" t="s">
        <v>8</v>
      </c>
      <c r="B23" s="10">
        <f>-1*('Mediana_P1_2009-2012'!B3-B3)/B3</f>
        <v>0.5</v>
      </c>
      <c r="C23" s="10">
        <f>-1*('Mediana_P1_2009-2012'!C3-C3)/C3</f>
        <v>0.3</v>
      </c>
      <c r="D23" s="10">
        <f>-1*('Mediana_P1_2009-2012'!D3-D3)/D3</f>
        <v>0.29411764705882354</v>
      </c>
      <c r="E23" s="10">
        <f>-1*('Mediana_P1_2009-2012'!E3-E3)/E3</f>
        <v>0.64</v>
      </c>
      <c r="F23" s="10">
        <f>-1*('Mediana_P1_2009-2012'!F3-F3)/F3</f>
        <v>0.77500000000000013</v>
      </c>
      <c r="G23" s="10">
        <f>-1*('Mediana_P1_2009-2012'!G3-G3)/G3</f>
        <v>7.4074074074074014E-2</v>
      </c>
      <c r="H23" s="10">
        <f>-1*('Mediana_P1_2009-2012'!H3-H3)/H3</f>
        <v>-0.27099999999999991</v>
      </c>
      <c r="K23" s="7">
        <v>3.8957094968592099E-10</v>
      </c>
      <c r="L23" s="7">
        <v>6.0132379209177896E-10</v>
      </c>
      <c r="M23" s="7">
        <v>1.0927932895924601E-8</v>
      </c>
      <c r="N23" s="7">
        <v>1.8712136762813599E-4</v>
      </c>
      <c r="O23" s="7">
        <v>4.4980651682845102E-11</v>
      </c>
      <c r="P23" s="7">
        <v>8.4752895753416202E-11</v>
      </c>
      <c r="Q23" s="7">
        <v>6.9164475305852497E-9</v>
      </c>
      <c r="R23" s="7"/>
    </row>
    <row r="24" spans="1:18" x14ac:dyDescent="0.25">
      <c r="A24" s="2" t="s">
        <v>9</v>
      </c>
      <c r="B24" s="10">
        <f>-1*('Mediana_P1_2009-2012'!B4-B4)/B4</f>
        <v>-1.1772151898734176</v>
      </c>
      <c r="C24" s="10">
        <f>-1*('Mediana_P1_2009-2012'!C4-C4)/C4</f>
        <v>-0.89440993788819856</v>
      </c>
      <c r="D24" s="10">
        <f>-1*('Mediana_P1_2009-2012'!D4-D4)/D4</f>
        <v>-0.72972972972972971</v>
      </c>
      <c r="E24" s="10">
        <f>-1*('Mediana_P1_2009-2012'!E4-E4)/E4</f>
        <v>0.59000000000000008</v>
      </c>
      <c r="F24" s="10">
        <f>-1*('Mediana_P1_2009-2012'!F4-F4)/F4</f>
        <v>-0.37500000000000006</v>
      </c>
      <c r="G24" s="10">
        <f>-1*('Mediana_P1_2009-2012'!G4-G4)/G4</f>
        <v>-1.1008403361344539</v>
      </c>
      <c r="H24" s="10">
        <f>-1*('Mediana_P1_2009-2012'!H4-H4)/H4</f>
        <v>-9.1645569620253192E-2</v>
      </c>
      <c r="K24" s="7">
        <v>9.1651624905081303E-2</v>
      </c>
      <c r="L24" s="7">
        <v>0.59739426534530204</v>
      </c>
      <c r="M24" s="7">
        <v>0.84436241920743005</v>
      </c>
      <c r="N24" s="7">
        <v>0.855304787647297</v>
      </c>
      <c r="O24" s="7">
        <v>3.4646504229854402E-4</v>
      </c>
      <c r="P24" s="7">
        <v>0.66190574260022295</v>
      </c>
      <c r="Q24" s="7">
        <v>0.14287363278908599</v>
      </c>
      <c r="R24" s="7"/>
    </row>
    <row r="25" spans="1:18" x14ac:dyDescent="0.25">
      <c r="A25" s="2" t="s">
        <v>10</v>
      </c>
      <c r="B25" s="10">
        <f>-1*('Mediana_P1_2009-2012'!B5-B5)/B5</f>
        <v>-17.691588785046733</v>
      </c>
      <c r="C25" s="10">
        <f>-1*('Mediana_P1_2009-2012'!C5-C5)/C5</f>
        <v>-12.498871331828445</v>
      </c>
      <c r="D25" s="10">
        <f>-1*('Mediana_P1_2009-2012'!D5-D5)/D5</f>
        <v>-12.4</v>
      </c>
      <c r="E25" s="10">
        <f>-1*('Mediana_P1_2009-2012'!E5-E5)/E5</f>
        <v>-2.7299999999999995</v>
      </c>
      <c r="F25" s="10">
        <f>-1*('Mediana_P1_2009-2012'!F5-F5)/F5</f>
        <v>-8.2750000000000004</v>
      </c>
      <c r="G25" s="10">
        <f>-1*('Mediana_P1_2009-2012'!G5-G5)/G5</f>
        <v>-9.8441558441558445</v>
      </c>
      <c r="H25" s="10">
        <f>-1*('Mediana_P1_2009-2012'!H5-H5)/H5</f>
        <v>-4.9135294117647055</v>
      </c>
      <c r="K25" s="7">
        <v>0.134330896448874</v>
      </c>
      <c r="L25" s="7">
        <v>0.46654697472025403</v>
      </c>
      <c r="M25" s="7">
        <v>0.63544002852070203</v>
      </c>
      <c r="N25" s="7">
        <v>0.170539902346037</v>
      </c>
      <c r="O25" s="7">
        <v>7.8925987733228495E-5</v>
      </c>
      <c r="P25" s="7">
        <v>0.67257019444058896</v>
      </c>
      <c r="Q25" s="7">
        <v>0.88261652549857605</v>
      </c>
      <c r="R25" s="7"/>
    </row>
    <row r="26" spans="1:18" x14ac:dyDescent="0.25">
      <c r="A26" s="2" t="s">
        <v>11</v>
      </c>
      <c r="B26" s="10">
        <f>-1*('Mediana_P1_2009-2012'!B6-B6)/B6</f>
        <v>0.25806451612903225</v>
      </c>
      <c r="C26" s="10">
        <f>-1*('Mediana_P1_2009-2012'!C6-C6)/C6</f>
        <v>2.7397260273972603E-3</v>
      </c>
      <c r="D26" s="10">
        <f>-1*('Mediana_P1_2009-2012'!D6-D6)/D6</f>
        <v>4.5871559633027525E-2</v>
      </c>
      <c r="E26" s="10">
        <f>-1*('Mediana_P1_2009-2012'!E6-E6)/E6</f>
        <v>-3.3033033033033003E-2</v>
      </c>
      <c r="F26" s="10">
        <f>-1*('Mediana_P1_2009-2012'!F6-F6)/F6</f>
        <v>-1.2088235294117646</v>
      </c>
      <c r="G26" s="10">
        <f>-1*('Mediana_P1_2009-2012'!G6-G6)/G6</f>
        <v>6.8758015191871455E-2</v>
      </c>
      <c r="H26" s="10">
        <f>-1*('Mediana_P1_2009-2012'!H6-H6)/H6</f>
        <v>-0.31338582677165361</v>
      </c>
      <c r="K26" s="7">
        <v>2.6879803339606599E-3</v>
      </c>
      <c r="L26" s="7">
        <v>4.2439862131356601E-4</v>
      </c>
      <c r="M26" s="7">
        <v>0.17742643398855801</v>
      </c>
      <c r="N26" s="7">
        <v>5.58184432596932E-3</v>
      </c>
      <c r="O26" s="7">
        <v>6.21564807070261E-4</v>
      </c>
      <c r="P26" s="7">
        <v>0.16856604006227</v>
      </c>
      <c r="Q26" s="7">
        <v>0.15588820181174001</v>
      </c>
      <c r="R26" s="7"/>
    </row>
    <row r="27" spans="1:18" x14ac:dyDescent="0.25">
      <c r="A27" s="2" t="s">
        <v>12</v>
      </c>
      <c r="B27" s="10">
        <f>-1*('Mediana_P1_2009-2012'!B7-B7)/B7</f>
        <v>-1.5105740181268883E-2</v>
      </c>
      <c r="C27" s="10">
        <f>-1*('Mediana_P1_2009-2012'!C7-C7)/C7</f>
        <v>-0.11261261261261261</v>
      </c>
      <c r="D27" s="10">
        <f>-1*('Mediana_P1_2009-2012'!D7-D7)/D7</f>
        <v>-8.7499999999999994E-2</v>
      </c>
      <c r="E27" s="10">
        <f>-1*('Mediana_P1_2009-2012'!E7-E7)/E7</f>
        <v>-0.4864864864864864</v>
      </c>
      <c r="F27" s="10">
        <f>-1*('Mediana_P1_2009-2012'!F7-F7)/F7</f>
        <v>-1.5317647058823529</v>
      </c>
      <c r="G27" s="10">
        <f>-1*('Mediana_P1_2009-2012'!G7-G7)/G7</f>
        <v>-1.020675215912057E-2</v>
      </c>
      <c r="H27" s="10">
        <f>-1*('Mediana_P1_2009-2012'!H7-H7)/H7</f>
        <v>-8.620209059233451E-2</v>
      </c>
    </row>
    <row r="28" spans="1:18" x14ac:dyDescent="0.25">
      <c r="A28" s="2" t="s">
        <v>13</v>
      </c>
      <c r="B28" s="10">
        <f>-1*('Mediana_P1_2009-2012'!B8-B8)/B8</f>
        <v>0.33283582089552233</v>
      </c>
      <c r="C28" s="10">
        <f>-1*('Mediana_P1_2009-2012'!C8-C8)/C8</f>
        <v>0.2564935064935065</v>
      </c>
      <c r="D28" s="10">
        <f>-1*('Mediana_P1_2009-2012'!D8-D8)/D8</f>
        <v>0.23863636363636365</v>
      </c>
      <c r="E28" s="10">
        <f>-1*('Mediana_P1_2009-2012'!E8-E8)/E8</f>
        <v>0.34256055363321797</v>
      </c>
      <c r="F28" s="10">
        <f>-1*('Mediana_P1_2009-2012'!F8-F8)/F8</f>
        <v>-0.56748466257668728</v>
      </c>
      <c r="G28" s="10">
        <f>-1*('Mediana_P1_2009-2012'!G8-G8)/G8</f>
        <v>0.27658652804851636</v>
      </c>
      <c r="H28" s="10">
        <f>-1*('Mediana_P1_2009-2012'!H8-H8)/H8</f>
        <v>0.3289024390243902</v>
      </c>
      <c r="L28" s="11">
        <f>24/42</f>
        <v>0.5714285714285714</v>
      </c>
    </row>
    <row r="29" spans="1:18" x14ac:dyDescent="0.25">
      <c r="A29" s="13"/>
      <c r="B29" s="14"/>
      <c r="C29" s="14"/>
      <c r="D29" s="14"/>
      <c r="E29" s="14"/>
      <c r="F29" s="14"/>
      <c r="G29" s="14"/>
      <c r="H29" s="14"/>
      <c r="L29" s="11"/>
    </row>
    <row r="30" spans="1:18" x14ac:dyDescent="0.25">
      <c r="C30" s="8" t="s">
        <v>22</v>
      </c>
      <c r="D30" s="8" t="s">
        <v>23</v>
      </c>
      <c r="L30" s="11">
        <f>9/42</f>
        <v>0.21428571428571427</v>
      </c>
    </row>
    <row r="31" spans="1:18" x14ac:dyDescent="0.25">
      <c r="C31" s="15">
        <f>COUNTIF(B23:H28,"&lt;0")</f>
        <v>25</v>
      </c>
      <c r="D31" s="15">
        <f>42-C31</f>
        <v>17</v>
      </c>
    </row>
    <row r="32" spans="1:18" x14ac:dyDescent="0.25">
      <c r="C32" s="10">
        <f>C31/42</f>
        <v>0.59523809523809523</v>
      </c>
      <c r="D32" s="10">
        <f>D31/42</f>
        <v>0.40476190476190477</v>
      </c>
    </row>
  </sheetData>
  <mergeCells count="7">
    <mergeCell ref="A21:A22"/>
    <mergeCell ref="B21:H21"/>
    <mergeCell ref="A1:A2"/>
    <mergeCell ref="B1:H1"/>
    <mergeCell ref="I1:I2"/>
    <mergeCell ref="A11:A12"/>
    <mergeCell ref="B11:H11"/>
  </mergeCells>
  <conditionalFormatting sqref="B13:H18">
    <cfRule type="cellIs" dxfId="4" priority="2" operator="equal">
      <formula>1</formula>
    </cfRule>
  </conditionalFormatting>
  <conditionalFormatting sqref="K21:R26">
    <cfRule type="cellIs" dxfId="3" priority="1" operator="lessThanOrEqual">
      <formula>0.05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"/>
  <sheetViews>
    <sheetView workbookViewId="0">
      <selection activeCell="D18" sqref="D18"/>
    </sheetView>
  </sheetViews>
  <sheetFormatPr baseColWidth="10" defaultColWidth="10.85546875" defaultRowHeight="15" x14ac:dyDescent="0.25"/>
  <cols>
    <col min="10" max="10" width="12.140625" bestFit="1" customWidth="1"/>
  </cols>
  <sheetData>
    <row r="1" spans="1:10" x14ac:dyDescent="0.25">
      <c r="A1" s="17" t="s">
        <v>19</v>
      </c>
      <c r="B1" s="16" t="s">
        <v>14</v>
      </c>
      <c r="C1" s="16"/>
      <c r="D1" s="16"/>
      <c r="E1" s="16"/>
      <c r="F1" s="16"/>
      <c r="G1" s="16"/>
    </row>
    <row r="2" spans="1:10" x14ac:dyDescent="0.25">
      <c r="A2" s="17"/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spans="1:10" x14ac:dyDescent="0.25">
      <c r="A3" s="2" t="s">
        <v>0</v>
      </c>
      <c r="B3" s="7">
        <v>4.0402520640295798E-9</v>
      </c>
      <c r="C3" s="7">
        <v>1.1466573578390701E-2</v>
      </c>
      <c r="D3" s="7">
        <v>1.1592140152801799E-13</v>
      </c>
      <c r="E3" s="7">
        <v>0.14871233448480101</v>
      </c>
      <c r="F3" s="7">
        <v>9.0937097048108997E-2</v>
      </c>
      <c r="G3" s="7">
        <v>6.8157910809728096E-6</v>
      </c>
    </row>
    <row r="4" spans="1:10" x14ac:dyDescent="0.25">
      <c r="A4" s="2" t="s">
        <v>1</v>
      </c>
      <c r="B4" s="7">
        <v>0.58601252617560295</v>
      </c>
      <c r="C4" s="7">
        <v>1.31875014597807E-3</v>
      </c>
      <c r="D4" s="7">
        <v>1.33265056031188E-13</v>
      </c>
      <c r="E4" s="7">
        <v>0.67042074304476196</v>
      </c>
      <c r="F4" s="7">
        <v>0.67107264944533496</v>
      </c>
      <c r="G4" s="7">
        <v>2.9416300613028501E-3</v>
      </c>
      <c r="I4" s="1"/>
      <c r="J4" s="2" t="s">
        <v>15</v>
      </c>
    </row>
    <row r="5" spans="1:10" x14ac:dyDescent="0.25">
      <c r="A5" s="2" t="s">
        <v>2</v>
      </c>
      <c r="B5" s="7">
        <v>1.1925020170766E-2</v>
      </c>
      <c r="C5" s="7">
        <v>0.22452863349849</v>
      </c>
      <c r="D5" s="7">
        <v>1.05232427749831E-12</v>
      </c>
      <c r="E5" s="7">
        <v>0.54686032556210296</v>
      </c>
      <c r="F5" s="7">
        <v>0.18205907116408601</v>
      </c>
      <c r="G5" s="7">
        <v>2.9368166732845901E-5</v>
      </c>
    </row>
    <row r="6" spans="1:10" x14ac:dyDescent="0.25">
      <c r="A6" s="2" t="s">
        <v>3</v>
      </c>
      <c r="B6" s="7">
        <v>2.3879028356770401E-2</v>
      </c>
      <c r="C6" s="7">
        <v>0.53026836283969103</v>
      </c>
      <c r="D6" s="7">
        <v>2.13420954992136E-9</v>
      </c>
      <c r="E6" s="7">
        <v>0.48699658962208903</v>
      </c>
      <c r="F6" s="7">
        <v>1.08479212889741E-2</v>
      </c>
      <c r="G6" s="7">
        <v>2.1884500628980402E-9</v>
      </c>
    </row>
    <row r="7" spans="1:10" x14ac:dyDescent="0.25">
      <c r="A7" s="2" t="s">
        <v>4</v>
      </c>
      <c r="B7" s="7">
        <v>4.3221372782980001E-2</v>
      </c>
      <c r="C7" s="7">
        <v>6.4926035825065701E-5</v>
      </c>
      <c r="D7" s="7">
        <v>2.93190421230464E-15</v>
      </c>
      <c r="E7" s="7">
        <v>6.2884461380404294E-2</v>
      </c>
      <c r="F7" s="7">
        <v>7.9289443271549298E-2</v>
      </c>
      <c r="G7" s="7">
        <v>0.112276938122852</v>
      </c>
    </row>
    <row r="8" spans="1:10" x14ac:dyDescent="0.25">
      <c r="A8" s="2" t="s">
        <v>5</v>
      </c>
      <c r="B8" s="7">
        <v>7.4805376491503803E-2</v>
      </c>
      <c r="C8" s="7">
        <v>7.4428370852151404E-3</v>
      </c>
      <c r="D8" s="7">
        <v>1.6595762773715299E-14</v>
      </c>
      <c r="E8" s="7">
        <v>0.81405043877222205</v>
      </c>
      <c r="F8" s="7">
        <v>0.42457834151583002</v>
      </c>
      <c r="G8" s="7">
        <v>1.2579753828436199E-4</v>
      </c>
    </row>
    <row r="9" spans="1:10" x14ac:dyDescent="0.25">
      <c r="A9" s="2" t="s">
        <v>6</v>
      </c>
      <c r="B9" s="7">
        <v>0.378005430325907</v>
      </c>
      <c r="C9" s="7">
        <v>0.14971219584835699</v>
      </c>
      <c r="D9" s="7">
        <v>4.9783926888938801E-15</v>
      </c>
      <c r="E9" s="7">
        <v>0.41630779833249099</v>
      </c>
      <c r="F9" s="7">
        <v>0.345282717166495</v>
      </c>
      <c r="G9" s="7">
        <v>2.7992846765007701E-4</v>
      </c>
    </row>
    <row r="10" spans="1:10" x14ac:dyDescent="0.25">
      <c r="A10" s="2" t="s">
        <v>7</v>
      </c>
      <c r="B10" s="7">
        <v>7.3170062742231501E-4</v>
      </c>
      <c r="C10" s="7">
        <v>1.0462590581851E-4</v>
      </c>
      <c r="D10" s="7">
        <v>2.5131437798561501E-17</v>
      </c>
      <c r="E10" s="7">
        <v>0.18742870455010399</v>
      </c>
      <c r="F10" s="7">
        <v>0.59608302591978402</v>
      </c>
      <c r="G10" s="7">
        <v>1.7736545456791E-7</v>
      </c>
    </row>
  </sheetData>
  <mergeCells count="2">
    <mergeCell ref="B1:G1"/>
    <mergeCell ref="A1:A2"/>
  </mergeCells>
  <conditionalFormatting sqref="B3:G10">
    <cfRule type="cellIs" dxfId="2" priority="1" operator="lessThanOrEqual">
      <formula>0.05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"/>
  <sheetViews>
    <sheetView workbookViewId="0">
      <selection activeCell="D9" sqref="D9"/>
    </sheetView>
  </sheetViews>
  <sheetFormatPr baseColWidth="10" defaultColWidth="10.85546875" defaultRowHeight="15" x14ac:dyDescent="0.25"/>
  <cols>
    <col min="10" max="10" width="12.140625" bestFit="1" customWidth="1"/>
  </cols>
  <sheetData>
    <row r="1" spans="1:10" x14ac:dyDescent="0.25">
      <c r="A1" s="17" t="s">
        <v>19</v>
      </c>
      <c r="B1" s="16" t="s">
        <v>14</v>
      </c>
      <c r="C1" s="16"/>
      <c r="D1" s="16"/>
      <c r="E1" s="16"/>
      <c r="F1" s="16"/>
      <c r="G1" s="16"/>
    </row>
    <row r="2" spans="1:10" x14ac:dyDescent="0.25">
      <c r="A2" s="17"/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spans="1:10" x14ac:dyDescent="0.25">
      <c r="A3" s="2" t="s">
        <v>0</v>
      </c>
      <c r="B3" s="7">
        <v>7.00996820331344E-3</v>
      </c>
      <c r="C3" s="7">
        <v>0.72203858776193797</v>
      </c>
      <c r="D3" s="7">
        <v>0.60679440406934004</v>
      </c>
      <c r="E3" s="7">
        <v>0.95939166597606695</v>
      </c>
      <c r="F3" s="7">
        <v>1</v>
      </c>
      <c r="G3" s="7">
        <v>0.33880033336277499</v>
      </c>
    </row>
    <row r="4" spans="1:10" x14ac:dyDescent="0.25">
      <c r="A4" s="2" t="s">
        <v>1</v>
      </c>
      <c r="B4" s="7">
        <v>1.1377764828780499E-2</v>
      </c>
      <c r="C4" s="7">
        <v>0.46014592422144701</v>
      </c>
      <c r="D4" s="7">
        <v>8.9404824121697701E-2</v>
      </c>
      <c r="E4" s="7">
        <v>0.83862159107148804</v>
      </c>
      <c r="F4" s="7">
        <v>0.972921767775494</v>
      </c>
      <c r="G4" s="7">
        <v>0.258259516422437</v>
      </c>
      <c r="I4" s="1"/>
      <c r="J4" s="2" t="s">
        <v>15</v>
      </c>
    </row>
    <row r="5" spans="1:10" x14ac:dyDescent="0.25">
      <c r="A5" s="2" t="s">
        <v>2</v>
      </c>
      <c r="B5" s="7">
        <v>0.13066587578213601</v>
      </c>
      <c r="C5" s="7">
        <v>5.9424287391431997E-2</v>
      </c>
      <c r="D5" s="7">
        <v>0.45093064232808899</v>
      </c>
      <c r="E5" s="7">
        <v>0.56392053637253003</v>
      </c>
      <c r="F5" s="7">
        <v>0.116590215346572</v>
      </c>
      <c r="G5" s="7">
        <v>5.9639107603588301E-2</v>
      </c>
    </row>
    <row r="6" spans="1:10" x14ac:dyDescent="0.25">
      <c r="A6" s="2" t="s">
        <v>3</v>
      </c>
      <c r="B6" s="7">
        <v>2.6760296610830098E-9</v>
      </c>
      <c r="C6" s="7">
        <v>2.8400240493087099E-6</v>
      </c>
      <c r="D6" s="7">
        <v>1.55839466884317E-2</v>
      </c>
      <c r="E6" s="7">
        <v>0.50260618368189003</v>
      </c>
      <c r="F6" s="7">
        <v>1.12578088340213E-4</v>
      </c>
      <c r="G6" s="7">
        <v>1.1593521613411501E-3</v>
      </c>
    </row>
    <row r="7" spans="1:10" x14ac:dyDescent="0.25">
      <c r="A7" s="2" t="s">
        <v>4</v>
      </c>
      <c r="B7" s="7">
        <v>6.5315404206819203E-11</v>
      </c>
      <c r="C7" s="7">
        <v>1.8328843737259901E-6</v>
      </c>
      <c r="D7" s="7">
        <v>2.42486728463705E-7</v>
      </c>
      <c r="E7" s="7">
        <v>0.241579263198551</v>
      </c>
      <c r="F7" s="7">
        <v>6.18591584543464E-3</v>
      </c>
      <c r="G7" s="7">
        <v>1.6041627319073801E-3</v>
      </c>
    </row>
    <row r="8" spans="1:10" x14ac:dyDescent="0.25">
      <c r="A8" s="2" t="s">
        <v>5</v>
      </c>
      <c r="B8" s="7">
        <v>0.52766097021825997</v>
      </c>
      <c r="C8" s="7">
        <v>0.51889640928675296</v>
      </c>
      <c r="D8" s="7">
        <v>0.36286876741621898</v>
      </c>
      <c r="E8" s="7">
        <v>0.74096576271019399</v>
      </c>
      <c r="F8" s="7">
        <v>0.75143022117820701</v>
      </c>
      <c r="G8" s="7">
        <v>1.1701634555156E-2</v>
      </c>
    </row>
    <row r="9" spans="1:10" x14ac:dyDescent="0.25">
      <c r="A9" s="2" t="s">
        <v>6</v>
      </c>
      <c r="B9" s="7">
        <v>2.9529541175914002E-2</v>
      </c>
      <c r="C9" s="7">
        <v>0.50003630609644201</v>
      </c>
      <c r="D9" s="7">
        <v>2.6074877867280802E-3</v>
      </c>
      <c r="E9" s="7">
        <v>0.125264072204786</v>
      </c>
      <c r="F9" s="7">
        <v>0.28044393779877802</v>
      </c>
      <c r="G9" s="7">
        <v>7.5504494649753895E-2</v>
      </c>
    </row>
    <row r="10" spans="1:10" x14ac:dyDescent="0.25">
      <c r="A10" s="2" t="s">
        <v>7</v>
      </c>
      <c r="B10" s="7">
        <v>1.5701005045064199E-2</v>
      </c>
      <c r="C10" s="7">
        <v>9.4457925009513804E-5</v>
      </c>
      <c r="D10" s="7">
        <v>2.7075054380578301E-4</v>
      </c>
      <c r="E10" s="7">
        <v>0.498691448386473</v>
      </c>
      <c r="F10" s="7">
        <v>0.72825503223833898</v>
      </c>
      <c r="G10" s="7">
        <v>0.706076470687656</v>
      </c>
    </row>
  </sheetData>
  <mergeCells count="2">
    <mergeCell ref="A1:A2"/>
    <mergeCell ref="B1:G1"/>
  </mergeCells>
  <conditionalFormatting sqref="B3:G10">
    <cfRule type="cellIs" dxfId="1" priority="1" operator="lessThanOrEqual">
      <formula>0.05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"/>
  <sheetViews>
    <sheetView workbookViewId="0">
      <selection activeCell="B3" sqref="B3:G10"/>
    </sheetView>
  </sheetViews>
  <sheetFormatPr baseColWidth="10" defaultColWidth="10.85546875" defaultRowHeight="15" x14ac:dyDescent="0.25"/>
  <cols>
    <col min="1" max="1" width="12.5703125" bestFit="1" customWidth="1"/>
    <col min="10" max="10" width="12.140625" bestFit="1" customWidth="1"/>
  </cols>
  <sheetData>
    <row r="1" spans="1:10" x14ac:dyDescent="0.25">
      <c r="A1" s="18" t="s">
        <v>19</v>
      </c>
      <c r="B1" s="16" t="s">
        <v>14</v>
      </c>
      <c r="C1" s="16"/>
      <c r="D1" s="16"/>
      <c r="E1" s="16"/>
      <c r="F1" s="16"/>
      <c r="G1" s="16"/>
    </row>
    <row r="2" spans="1:10" x14ac:dyDescent="0.25">
      <c r="A2" s="18"/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spans="1:10" x14ac:dyDescent="0.25">
      <c r="A3" s="2" t="s">
        <v>0</v>
      </c>
      <c r="B3" s="7">
        <v>1.30265724734077E-13</v>
      </c>
      <c r="C3" s="7">
        <v>1.6892639482872999E-3</v>
      </c>
      <c r="D3" s="7">
        <v>3.8957094968592099E-10</v>
      </c>
      <c r="E3" s="7">
        <v>9.1651624905081303E-2</v>
      </c>
      <c r="F3" s="7">
        <v>0.134330896448874</v>
      </c>
      <c r="G3" s="7">
        <v>2.6879803339606599E-3</v>
      </c>
    </row>
    <row r="4" spans="1:10" x14ac:dyDescent="0.25">
      <c r="A4" s="2" t="s">
        <v>1</v>
      </c>
      <c r="B4" s="7">
        <v>9.5386873816066496E-3</v>
      </c>
      <c r="C4" s="7">
        <v>6.0682063430568204E-3</v>
      </c>
      <c r="D4" s="7">
        <v>6.0132379209177896E-10</v>
      </c>
      <c r="E4" s="7">
        <v>0.59739426534530204</v>
      </c>
      <c r="F4" s="7">
        <v>0.46654697472025403</v>
      </c>
      <c r="G4" s="7">
        <v>4.2439862131356601E-4</v>
      </c>
      <c r="I4" s="1"/>
      <c r="J4" s="2" t="s">
        <v>15</v>
      </c>
    </row>
    <row r="5" spans="1:10" x14ac:dyDescent="0.25">
      <c r="A5" s="2" t="s">
        <v>2</v>
      </c>
      <c r="B5" s="7">
        <v>1.07855643135291E-7</v>
      </c>
      <c r="C5" s="7">
        <v>9.3241860497735498E-3</v>
      </c>
      <c r="D5" s="7">
        <v>1.0927932895924601E-8</v>
      </c>
      <c r="E5" s="7">
        <v>0.84436241920743005</v>
      </c>
      <c r="F5" s="7">
        <v>0.63544002852070203</v>
      </c>
      <c r="G5" s="7">
        <v>0.17742643398855801</v>
      </c>
    </row>
    <row r="6" spans="1:10" x14ac:dyDescent="0.25">
      <c r="A6" s="2" t="s">
        <v>3</v>
      </c>
      <c r="B6" s="7">
        <v>1.30799012207361E-13</v>
      </c>
      <c r="C6" s="7">
        <v>7.7110725030852905E-4</v>
      </c>
      <c r="D6" s="7">
        <v>1.8712136762813599E-4</v>
      </c>
      <c r="E6" s="7">
        <v>0.855304787647297</v>
      </c>
      <c r="F6" s="7">
        <v>0.170539902346037</v>
      </c>
      <c r="G6" s="7">
        <v>5.58184432596932E-3</v>
      </c>
    </row>
    <row r="7" spans="1:10" x14ac:dyDescent="0.25">
      <c r="A7" s="2" t="s">
        <v>4</v>
      </c>
      <c r="B7" s="7">
        <v>4.9788866037005698E-12</v>
      </c>
      <c r="C7" s="7">
        <v>0.42468720586763498</v>
      </c>
      <c r="D7" s="7">
        <v>4.4980651682845102E-11</v>
      </c>
      <c r="E7" s="7">
        <v>3.4646504229854402E-4</v>
      </c>
      <c r="F7" s="7">
        <v>7.8925987733228495E-5</v>
      </c>
      <c r="G7" s="7">
        <v>6.21564807070261E-4</v>
      </c>
    </row>
    <row r="8" spans="1:10" x14ac:dyDescent="0.25">
      <c r="A8" s="2" t="s">
        <v>5</v>
      </c>
      <c r="B8" s="7">
        <v>0.45667270095540402</v>
      </c>
      <c r="C8" s="7">
        <v>3.13302003662816E-3</v>
      </c>
      <c r="D8" s="7">
        <v>8.4752895753416202E-11</v>
      </c>
      <c r="E8" s="7">
        <v>0.66190574260022295</v>
      </c>
      <c r="F8" s="7">
        <v>0.67257019444058896</v>
      </c>
      <c r="G8" s="7">
        <v>0.16856604006227</v>
      </c>
    </row>
    <row r="9" spans="1:10" x14ac:dyDescent="0.25">
      <c r="A9" s="2" t="s">
        <v>6</v>
      </c>
      <c r="B9" s="7">
        <v>1.3648526298144201E-5</v>
      </c>
      <c r="C9" s="7">
        <v>0.50717959107200805</v>
      </c>
      <c r="D9" s="7">
        <v>6.9164475305852497E-9</v>
      </c>
      <c r="E9" s="7">
        <v>0.14287363278908599</v>
      </c>
      <c r="F9" s="7">
        <v>0.88261652549857605</v>
      </c>
      <c r="G9" s="7">
        <v>0.15588820181174001</v>
      </c>
    </row>
    <row r="10" spans="1:10" x14ac:dyDescent="0.25">
      <c r="A10" s="2" t="s">
        <v>7</v>
      </c>
      <c r="B10" s="7">
        <v>0.359992961141684</v>
      </c>
      <c r="C10" s="7">
        <v>0.92306711654505702</v>
      </c>
      <c r="D10" s="7">
        <v>3.3997000663369302E-10</v>
      </c>
      <c r="E10" s="7">
        <v>7.6810579917888403E-4</v>
      </c>
      <c r="F10" s="7">
        <v>0.45165195857428603</v>
      </c>
      <c r="G10" s="7">
        <v>2.5822387453038002E-7</v>
      </c>
    </row>
  </sheetData>
  <mergeCells count="2">
    <mergeCell ref="A1:A2"/>
    <mergeCell ref="B1:G1"/>
  </mergeCells>
  <conditionalFormatting sqref="B3:G10">
    <cfRule type="cellIs" dxfId="0" priority="2" operator="lessThanOrEqual">
      <formula>0.05</formula>
    </cfRule>
  </conditionalFormatting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Mediana_P1_2009-2012</vt:lpstr>
      <vt:lpstr>Mediana_P2_2013-2017</vt:lpstr>
      <vt:lpstr>Mediana_P3_2018-2020</vt:lpstr>
      <vt:lpstr>Wilcoxon_P1-P2</vt:lpstr>
      <vt:lpstr>Wilcoxon_P2-P3</vt:lpstr>
      <vt:lpstr>Wilcoxon_P1-P3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 Felipe</cp:lastModifiedBy>
  <dcterms:created xsi:type="dcterms:W3CDTF">2021-08-09T11:59:33Z</dcterms:created>
  <dcterms:modified xsi:type="dcterms:W3CDTF">2021-10-19T05:46:16Z</dcterms:modified>
</cp:coreProperties>
</file>