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C:\Users\David Felipe\Downloads\Mediana-Prueba Wilcoxon\"/>
    </mc:Choice>
  </mc:AlternateContent>
  <xr:revisionPtr revIDLastSave="0" documentId="13_ncr:1_{BF4F59AF-2F65-4448-9846-345B6EE33849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Mediana_P1_2009-2012" sheetId="1" r:id="rId1"/>
    <sheet name="Mediana_P2_2013-2017" sheetId="2" r:id="rId2"/>
    <sheet name="Mediana_P3_2018-2020" sheetId="3" r:id="rId3"/>
    <sheet name="Wilcoxon_P1-P2" sheetId="4" r:id="rId4"/>
    <sheet name="Wilcoxon_P2-P3" sheetId="5" r:id="rId5"/>
    <sheet name="Wilcoxon_P1-P3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9" i="3" l="1"/>
  <c r="D39" i="3"/>
  <c r="E38" i="3"/>
  <c r="D38" i="3"/>
  <c r="J27" i="3"/>
  <c r="M16" i="3"/>
  <c r="B29" i="3"/>
  <c r="C29" i="3"/>
  <c r="D29" i="3"/>
  <c r="E29" i="3"/>
  <c r="F29" i="3"/>
  <c r="G29" i="3"/>
  <c r="H29" i="3"/>
  <c r="B30" i="3"/>
  <c r="C30" i="3"/>
  <c r="D30" i="3"/>
  <c r="E30" i="3"/>
  <c r="F30" i="3"/>
  <c r="G30" i="3"/>
  <c r="H30" i="3"/>
  <c r="B31" i="3"/>
  <c r="C31" i="3"/>
  <c r="D31" i="3"/>
  <c r="E31" i="3"/>
  <c r="F31" i="3"/>
  <c r="G31" i="3"/>
  <c r="H31" i="3"/>
  <c r="B32" i="3"/>
  <c r="C32" i="3"/>
  <c r="D32" i="3"/>
  <c r="E32" i="3"/>
  <c r="F32" i="3"/>
  <c r="G32" i="3"/>
  <c r="H32" i="3"/>
  <c r="B33" i="3"/>
  <c r="C33" i="3"/>
  <c r="D33" i="3"/>
  <c r="E33" i="3"/>
  <c r="F33" i="3"/>
  <c r="G33" i="3"/>
  <c r="H33" i="3"/>
  <c r="B34" i="3"/>
  <c r="C34" i="3"/>
  <c r="D34" i="3"/>
  <c r="E34" i="3"/>
  <c r="F34" i="3"/>
  <c r="G34" i="3"/>
  <c r="H34" i="3"/>
  <c r="B35" i="3"/>
  <c r="C35" i="3"/>
  <c r="D35" i="3"/>
  <c r="E35" i="3"/>
  <c r="F35" i="3"/>
  <c r="G35" i="3"/>
  <c r="H35" i="3"/>
  <c r="C28" i="3"/>
  <c r="D28" i="3"/>
  <c r="E28" i="3"/>
  <c r="F28" i="3"/>
  <c r="G28" i="3"/>
  <c r="H28" i="3"/>
  <c r="B28" i="3"/>
  <c r="I16" i="3"/>
  <c r="I17" i="3"/>
  <c r="I18" i="3"/>
  <c r="I19" i="3"/>
  <c r="I20" i="3"/>
  <c r="I21" i="3"/>
  <c r="I22" i="3"/>
  <c r="I15" i="3"/>
  <c r="C23" i="3"/>
  <c r="D23" i="3"/>
  <c r="E23" i="3"/>
  <c r="F23" i="3"/>
  <c r="G23" i="3"/>
  <c r="H23" i="3"/>
  <c r="B23" i="3"/>
  <c r="C15" i="3"/>
  <c r="D15" i="3"/>
  <c r="E15" i="3"/>
  <c r="F15" i="3"/>
  <c r="G15" i="3"/>
  <c r="H15" i="3"/>
  <c r="C16" i="3"/>
  <c r="D16" i="3"/>
  <c r="E16" i="3"/>
  <c r="F16" i="3"/>
  <c r="G16" i="3"/>
  <c r="H16" i="3"/>
  <c r="C17" i="3"/>
  <c r="D17" i="3"/>
  <c r="E17" i="3"/>
  <c r="F17" i="3"/>
  <c r="G17" i="3"/>
  <c r="H17" i="3"/>
  <c r="C18" i="3"/>
  <c r="D18" i="3"/>
  <c r="E18" i="3"/>
  <c r="F18" i="3"/>
  <c r="G18" i="3"/>
  <c r="H18" i="3"/>
  <c r="C19" i="3"/>
  <c r="D19" i="3"/>
  <c r="E19" i="3"/>
  <c r="F19" i="3"/>
  <c r="G19" i="3"/>
  <c r="H19" i="3"/>
  <c r="C20" i="3"/>
  <c r="D20" i="3"/>
  <c r="E20" i="3"/>
  <c r="F20" i="3"/>
  <c r="G20" i="3"/>
  <c r="H20" i="3"/>
  <c r="C21" i="3"/>
  <c r="D21" i="3"/>
  <c r="E21" i="3"/>
  <c r="F21" i="3"/>
  <c r="G21" i="3"/>
  <c r="H21" i="3"/>
  <c r="C22" i="3"/>
  <c r="D22" i="3"/>
  <c r="E22" i="3"/>
  <c r="F22" i="3"/>
  <c r="G22" i="3"/>
  <c r="H22" i="3"/>
  <c r="B16" i="3"/>
  <c r="B17" i="3"/>
  <c r="B18" i="3"/>
  <c r="B19" i="3"/>
  <c r="B20" i="3"/>
  <c r="B21" i="3"/>
  <c r="B22" i="3"/>
  <c r="B15" i="3"/>
</calcChain>
</file>

<file path=xl/sharedStrings.xml><?xml version="1.0" encoding="utf-8"?>
<sst xmlns="http://schemas.openxmlformats.org/spreadsheetml/2006/main" count="148" uniqueCount="27">
  <si>
    <t>DBO5</t>
  </si>
  <si>
    <t>DQO</t>
  </si>
  <si>
    <t>SST</t>
  </si>
  <si>
    <t>GYA</t>
  </si>
  <si>
    <t>SAAM</t>
  </si>
  <si>
    <t>Ptotal</t>
  </si>
  <si>
    <t>Ntotal</t>
  </si>
  <si>
    <t>Caudal</t>
  </si>
  <si>
    <t>FU-Delirio</t>
  </si>
  <si>
    <t>FU-KR7</t>
  </si>
  <si>
    <t>FU-Ferroca</t>
  </si>
  <si>
    <t>FU-Americas</t>
  </si>
  <si>
    <t>FU-Boyaca</t>
  </si>
  <si>
    <t>FU-VisionC</t>
  </si>
  <si>
    <t>FU-ZFranca</t>
  </si>
  <si>
    <t>FU-Alameda</t>
  </si>
  <si>
    <t>Puntos de monitoreo</t>
  </si>
  <si>
    <t>Concentracion [mg/L]</t>
  </si>
  <si>
    <t>Caudal [m3/S]</t>
  </si>
  <si>
    <t>Determinante</t>
  </si>
  <si>
    <t>p-valor por punto de monitoreo</t>
  </si>
  <si>
    <r>
      <t xml:space="preserve">p-valor </t>
    </r>
    <r>
      <rPr>
        <b/>
        <sz val="11"/>
        <color rgb="FF000000"/>
        <rFont val="Calibri"/>
        <family val="2"/>
      </rPr>
      <t>≤ 0.05</t>
    </r>
  </si>
  <si>
    <t>P-bias entre P1 y P2. Porcentajes positivos incrementos y negativos reducción</t>
  </si>
  <si>
    <t>Determinantes con concentraciones superiores en tercer periodo = 1</t>
  </si>
  <si>
    <t>reduccion</t>
  </si>
  <si>
    <t>Reduccion</t>
  </si>
  <si>
    <t>Incremento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</si>
</sst>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21">
    <xf numFmtId="0" fontId="0" fillId="0" borderId="0" xfId="0"/>
    <xf numFmtId="0" fontId="1" fillId="0" borderId="1" xfId="0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1" fillId="0" borderId="1" xfId="0" applyFont="1" applyBorder="1"/>
    <xf numFmtId="164" fontId="0" fillId="0" borderId="1" xfId="0" applyNumberForma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2" borderId="1" xfId="0" applyFill="1" applyBorder="1"/>
    <xf numFmtId="0" fontId="1" fillId="0" borderId="1" xfId="0" applyFont="1" applyBorder="1" applyAlignment="1">
      <alignment horizontal="center"/>
    </xf>
    <xf numFmtId="9" fontId="0" fillId="0" borderId="0" xfId="1" applyFont="1"/>
    <xf numFmtId="0" fontId="1" fillId="0" borderId="1" xfId="0" applyFont="1" applyBorder="1" applyAlignment="1">
      <alignment horizontal="center"/>
    </xf>
    <xf numFmtId="9" fontId="0" fillId="0" borderId="1" xfId="1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9" fontId="0" fillId="0" borderId="0" xfId="1" applyFont="1" applyBorder="1" applyAlignment="1">
      <alignment horizontal="center"/>
    </xf>
    <xf numFmtId="0" fontId="0" fillId="0" borderId="0" xfId="0" applyAlignment="1">
      <alignment horizontal="center"/>
    </xf>
    <xf numFmtId="9" fontId="0" fillId="0" borderId="0" xfId="1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2">
    <cellStyle name="Normal" xfId="0" builtinId="0"/>
    <cellStyle name="Porcentaje" xfId="1" builtinId="5"/>
  </cellStyles>
  <dxfs count="4"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workbookViewId="0">
      <selection activeCell="D18" sqref="D18"/>
    </sheetView>
  </sheetViews>
  <sheetFormatPr baseColWidth="10" defaultColWidth="10.85546875" defaultRowHeight="15" x14ac:dyDescent="0.25"/>
  <sheetData>
    <row r="1" spans="1:9" x14ac:dyDescent="0.25">
      <c r="A1" s="17" t="s">
        <v>16</v>
      </c>
      <c r="B1" s="18" t="s">
        <v>17</v>
      </c>
      <c r="C1" s="18"/>
      <c r="D1" s="18"/>
      <c r="E1" s="18"/>
      <c r="F1" s="18"/>
      <c r="G1" s="18"/>
      <c r="H1" s="18"/>
      <c r="I1" s="17" t="s">
        <v>18</v>
      </c>
    </row>
    <row r="2" spans="1:9" x14ac:dyDescent="0.25">
      <c r="A2" s="17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7"/>
    </row>
    <row r="3" spans="1:9" x14ac:dyDescent="0.25">
      <c r="A3" s="3" t="s">
        <v>8</v>
      </c>
      <c r="B3" s="2">
        <v>1</v>
      </c>
      <c r="C3" s="2">
        <v>10.3</v>
      </c>
      <c r="D3" s="2">
        <v>4</v>
      </c>
      <c r="E3" s="2">
        <v>3.6</v>
      </c>
      <c r="F3" s="2">
        <v>0.1</v>
      </c>
      <c r="G3" s="2">
        <v>0.06</v>
      </c>
      <c r="H3" s="2">
        <v>1.27</v>
      </c>
      <c r="I3" s="2">
        <v>0.39347890756266701</v>
      </c>
    </row>
    <row r="4" spans="1:9" x14ac:dyDescent="0.25">
      <c r="A4" s="3" t="s">
        <v>9</v>
      </c>
      <c r="B4" s="2">
        <v>34.700000000000003</v>
      </c>
      <c r="C4" s="2">
        <v>111</v>
      </c>
      <c r="D4" s="2">
        <v>61</v>
      </c>
      <c r="E4" s="2">
        <v>12</v>
      </c>
      <c r="F4" s="2">
        <v>2.11</v>
      </c>
      <c r="G4" s="2">
        <v>1.55</v>
      </c>
      <c r="H4" s="2">
        <v>6.6539999999999999</v>
      </c>
      <c r="I4" s="2">
        <v>0.76600000000000001</v>
      </c>
    </row>
    <row r="5" spans="1:9" x14ac:dyDescent="0.25">
      <c r="A5" s="3" t="s">
        <v>10</v>
      </c>
      <c r="B5" s="2">
        <v>66.2</v>
      </c>
      <c r="C5" s="2">
        <v>189</v>
      </c>
      <c r="D5" s="2">
        <v>73</v>
      </c>
      <c r="E5" s="2">
        <v>17</v>
      </c>
      <c r="F5" s="2">
        <v>4.42</v>
      </c>
      <c r="G5" s="2">
        <v>3.32</v>
      </c>
      <c r="H5" s="2">
        <v>24.888999999999999</v>
      </c>
      <c r="I5" s="2">
        <v>0.90856895756</v>
      </c>
    </row>
    <row r="6" spans="1:9" x14ac:dyDescent="0.25">
      <c r="A6" s="3" t="s">
        <v>11</v>
      </c>
      <c r="B6" s="2">
        <v>86</v>
      </c>
      <c r="C6" s="2">
        <v>251</v>
      </c>
      <c r="D6" s="2">
        <v>98</v>
      </c>
      <c r="E6" s="2">
        <v>20</v>
      </c>
      <c r="F6" s="2">
        <v>4.7699999999999996</v>
      </c>
      <c r="G6" s="2">
        <v>3.3</v>
      </c>
      <c r="H6" s="2">
        <v>29.299499999999998</v>
      </c>
      <c r="I6" s="2">
        <v>1.1569906750000001</v>
      </c>
    </row>
    <row r="7" spans="1:9" x14ac:dyDescent="0.25">
      <c r="A7" s="3" t="s">
        <v>12</v>
      </c>
      <c r="B7" s="2">
        <v>108</v>
      </c>
      <c r="C7" s="2">
        <v>362</v>
      </c>
      <c r="D7" s="2">
        <v>104</v>
      </c>
      <c r="E7" s="2">
        <v>33</v>
      </c>
      <c r="F7" s="2">
        <v>5.19</v>
      </c>
      <c r="G7" s="2">
        <v>3.48</v>
      </c>
      <c r="H7" s="2">
        <v>30.434000000000001</v>
      </c>
      <c r="I7" s="2">
        <v>1.44662616666667</v>
      </c>
    </row>
    <row r="8" spans="1:9" x14ac:dyDescent="0.25">
      <c r="A8" s="3" t="s">
        <v>13</v>
      </c>
      <c r="B8" s="2">
        <v>214</v>
      </c>
      <c r="C8" s="2">
        <v>507</v>
      </c>
      <c r="D8" s="2">
        <v>200</v>
      </c>
      <c r="E8" s="2">
        <v>57</v>
      </c>
      <c r="F8" s="2">
        <v>7.3</v>
      </c>
      <c r="G8" s="2">
        <v>6.17</v>
      </c>
      <c r="H8" s="2">
        <v>50.08</v>
      </c>
      <c r="I8" s="2">
        <v>5.1027106683200003</v>
      </c>
    </row>
    <row r="9" spans="1:9" x14ac:dyDescent="0.25">
      <c r="A9" s="3" t="s">
        <v>14</v>
      </c>
      <c r="B9" s="2">
        <v>198</v>
      </c>
      <c r="C9" s="2">
        <v>468</v>
      </c>
      <c r="D9" s="2">
        <v>188</v>
      </c>
      <c r="E9" s="2">
        <v>52.6</v>
      </c>
      <c r="F9" s="2">
        <v>7.24</v>
      </c>
      <c r="G9" s="2">
        <v>6.41</v>
      </c>
      <c r="H9" s="2">
        <v>49.94</v>
      </c>
      <c r="I9" s="2">
        <v>6.1760000000000002</v>
      </c>
    </row>
    <row r="10" spans="1:9" x14ac:dyDescent="0.25">
      <c r="A10" s="3" t="s">
        <v>15</v>
      </c>
      <c r="B10" s="2">
        <v>212</v>
      </c>
      <c r="C10" s="2">
        <v>454</v>
      </c>
      <c r="D10" s="2">
        <v>170</v>
      </c>
      <c r="E10" s="2">
        <v>53.1</v>
      </c>
      <c r="F10" s="2">
        <v>7.43</v>
      </c>
      <c r="G10" s="2">
        <v>6.06</v>
      </c>
      <c r="H10" s="2">
        <v>44.493000000000002</v>
      </c>
      <c r="I10" s="2">
        <v>6.7969999999999997</v>
      </c>
    </row>
  </sheetData>
  <mergeCells count="3">
    <mergeCell ref="A1:A2"/>
    <mergeCell ref="B1:H1"/>
    <mergeCell ref="I1:I2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0"/>
  <sheetViews>
    <sheetView workbookViewId="0">
      <selection activeCell="H24" sqref="H24"/>
    </sheetView>
  </sheetViews>
  <sheetFormatPr baseColWidth="10" defaultColWidth="10.85546875" defaultRowHeight="15" x14ac:dyDescent="0.25"/>
  <sheetData>
    <row r="1" spans="1:9" x14ac:dyDescent="0.25">
      <c r="A1" s="17" t="s">
        <v>16</v>
      </c>
      <c r="B1" s="18" t="s">
        <v>17</v>
      </c>
      <c r="C1" s="18"/>
      <c r="D1" s="18"/>
      <c r="E1" s="18"/>
      <c r="F1" s="18"/>
      <c r="G1" s="18"/>
      <c r="H1" s="18"/>
      <c r="I1" s="17" t="s">
        <v>18</v>
      </c>
    </row>
    <row r="2" spans="1:9" x14ac:dyDescent="0.25">
      <c r="A2" s="17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7"/>
    </row>
    <row r="3" spans="1:9" x14ac:dyDescent="0.25">
      <c r="A3" s="3" t="s">
        <v>8</v>
      </c>
      <c r="B3" s="2">
        <v>2</v>
      </c>
      <c r="C3" s="2">
        <v>11.2</v>
      </c>
      <c r="D3" s="2">
        <v>5</v>
      </c>
      <c r="E3" s="2">
        <v>3.6</v>
      </c>
      <c r="F3" s="2">
        <v>0.05</v>
      </c>
      <c r="G3" s="2">
        <v>0.06</v>
      </c>
      <c r="H3" s="2">
        <v>1.5269999999999999</v>
      </c>
      <c r="I3" s="2">
        <v>0.47981073333333302</v>
      </c>
    </row>
    <row r="4" spans="1:9" x14ac:dyDescent="0.25">
      <c r="A4" s="3" t="s">
        <v>9</v>
      </c>
      <c r="B4" s="2">
        <v>39.799999999999997</v>
      </c>
      <c r="C4" s="2">
        <v>120</v>
      </c>
      <c r="D4" s="2">
        <v>66</v>
      </c>
      <c r="E4" s="2">
        <v>12</v>
      </c>
      <c r="F4" s="2">
        <v>1.04</v>
      </c>
      <c r="G4" s="2">
        <v>1.49</v>
      </c>
      <c r="H4" s="2">
        <v>10.64</v>
      </c>
      <c r="I4" s="2">
        <v>0.83621999999999996</v>
      </c>
    </row>
    <row r="5" spans="1:9" x14ac:dyDescent="0.25">
      <c r="A5" s="3" t="s">
        <v>10</v>
      </c>
      <c r="B5" s="2">
        <v>88.9</v>
      </c>
      <c r="C5" s="2">
        <v>169</v>
      </c>
      <c r="D5" s="2">
        <v>91</v>
      </c>
      <c r="E5" s="2">
        <v>22.85</v>
      </c>
      <c r="F5" s="2">
        <v>2.6</v>
      </c>
      <c r="G5" s="2">
        <v>3.0750000000000002</v>
      </c>
      <c r="H5" s="2">
        <v>19.984000000000002</v>
      </c>
      <c r="I5" s="2">
        <v>0.898065</v>
      </c>
    </row>
    <row r="6" spans="1:9" x14ac:dyDescent="0.25">
      <c r="A6" s="3" t="s">
        <v>11</v>
      </c>
      <c r="B6" s="2">
        <v>130</v>
      </c>
      <c r="C6" s="2">
        <v>231</v>
      </c>
      <c r="D6" s="2">
        <v>100</v>
      </c>
      <c r="E6" s="2">
        <v>27</v>
      </c>
      <c r="F6" s="2">
        <v>2.78</v>
      </c>
      <c r="G6" s="2">
        <v>3.89</v>
      </c>
      <c r="H6" s="2">
        <v>32.103000000000002</v>
      </c>
      <c r="I6" s="2">
        <v>1.21571258333333</v>
      </c>
    </row>
    <row r="7" spans="1:9" x14ac:dyDescent="0.25">
      <c r="A7" s="3" t="s">
        <v>12</v>
      </c>
      <c r="B7" s="2">
        <v>126</v>
      </c>
      <c r="C7" s="2">
        <v>257</v>
      </c>
      <c r="D7" s="2">
        <v>116</v>
      </c>
      <c r="E7" s="2">
        <v>27.4</v>
      </c>
      <c r="F7" s="2">
        <v>2.77</v>
      </c>
      <c r="G7" s="2">
        <v>3.62</v>
      </c>
      <c r="H7" s="2">
        <v>23.606000000000002</v>
      </c>
      <c r="I7" s="2">
        <v>1.76178464083333</v>
      </c>
    </row>
    <row r="8" spans="1:9" x14ac:dyDescent="0.25">
      <c r="A8" s="3" t="s">
        <v>13</v>
      </c>
      <c r="B8" s="2">
        <v>288</v>
      </c>
      <c r="C8" s="2">
        <v>508</v>
      </c>
      <c r="D8" s="2">
        <v>187</v>
      </c>
      <c r="E8" s="2">
        <v>73</v>
      </c>
      <c r="F8" s="2">
        <v>5.74</v>
      </c>
      <c r="G8" s="2">
        <v>7.47</v>
      </c>
      <c r="H8" s="2">
        <v>59.668999999999997</v>
      </c>
      <c r="I8" s="2">
        <v>4.5750000000000002</v>
      </c>
    </row>
    <row r="9" spans="1:9" x14ac:dyDescent="0.25">
      <c r="A9" s="3" t="s">
        <v>14</v>
      </c>
      <c r="B9" s="2">
        <v>262</v>
      </c>
      <c r="C9" s="2">
        <v>497.5</v>
      </c>
      <c r="D9" s="2">
        <v>203</v>
      </c>
      <c r="E9" s="2">
        <v>92.5</v>
      </c>
      <c r="F9" s="2">
        <v>6.27</v>
      </c>
      <c r="G9" s="2">
        <v>6.44</v>
      </c>
      <c r="H9" s="2">
        <v>55.308999999999997</v>
      </c>
      <c r="I9" s="2">
        <v>4.5769436925000004</v>
      </c>
    </row>
    <row r="10" spans="1:9" x14ac:dyDescent="0.25">
      <c r="A10" s="3" t="s">
        <v>15</v>
      </c>
      <c r="B10" s="2">
        <v>248.5</v>
      </c>
      <c r="C10" s="2">
        <v>480</v>
      </c>
      <c r="D10" s="2">
        <v>157.5</v>
      </c>
      <c r="E10" s="2">
        <v>115</v>
      </c>
      <c r="F10" s="2">
        <v>5.46</v>
      </c>
      <c r="G10" s="2">
        <v>6.7850000000000001</v>
      </c>
      <c r="H10" s="2">
        <v>58.280500000000004</v>
      </c>
      <c r="I10" s="2">
        <v>6.3414113562500001</v>
      </c>
    </row>
  </sheetData>
  <mergeCells count="3">
    <mergeCell ref="A1:A2"/>
    <mergeCell ref="B1:H1"/>
    <mergeCell ref="I1:I2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9"/>
  <sheetViews>
    <sheetView tabSelected="1" workbookViewId="0">
      <selection activeCell="K10" sqref="K10"/>
    </sheetView>
  </sheetViews>
  <sheetFormatPr baseColWidth="10" defaultColWidth="10.85546875" defaultRowHeight="15" x14ac:dyDescent="0.25"/>
  <cols>
    <col min="1" max="1" width="12.140625" customWidth="1"/>
    <col min="9" max="9" width="10.85546875" style="14"/>
  </cols>
  <sheetData>
    <row r="1" spans="1:13" x14ac:dyDescent="0.25">
      <c r="A1" s="17" t="s">
        <v>16</v>
      </c>
      <c r="B1" s="18" t="s">
        <v>17</v>
      </c>
      <c r="C1" s="18"/>
      <c r="D1" s="18"/>
      <c r="E1" s="18"/>
      <c r="F1" s="18"/>
      <c r="G1" s="18"/>
      <c r="H1" s="18"/>
      <c r="I1" s="17" t="s">
        <v>18</v>
      </c>
    </row>
    <row r="2" spans="1:13" x14ac:dyDescent="0.25">
      <c r="A2" s="17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7"/>
    </row>
    <row r="3" spans="1:13" x14ac:dyDescent="0.25">
      <c r="A3" s="3" t="s">
        <v>8</v>
      </c>
      <c r="B3" s="2">
        <v>2</v>
      </c>
      <c r="C3" s="2">
        <v>10</v>
      </c>
      <c r="D3" s="2">
        <v>4</v>
      </c>
      <c r="E3" s="2">
        <v>10</v>
      </c>
      <c r="F3" s="2">
        <v>0.4</v>
      </c>
      <c r="G3" s="2">
        <v>0.06</v>
      </c>
      <c r="H3" s="2">
        <v>2</v>
      </c>
      <c r="I3" s="2">
        <v>0.22639999999999999</v>
      </c>
    </row>
    <row r="4" spans="1:13" x14ac:dyDescent="0.25">
      <c r="A4" s="3" t="s">
        <v>9</v>
      </c>
      <c r="B4" s="2">
        <v>66.099999999999994</v>
      </c>
      <c r="C4" s="2">
        <v>123</v>
      </c>
      <c r="D4" s="2">
        <v>48.75</v>
      </c>
      <c r="E4" s="2">
        <v>13.3</v>
      </c>
      <c r="F4" s="2">
        <v>0.91</v>
      </c>
      <c r="G4" s="2">
        <v>1.1339999999999999</v>
      </c>
      <c r="H4" s="2">
        <v>11.46</v>
      </c>
      <c r="I4" s="2">
        <v>0.50629000000000002</v>
      </c>
    </row>
    <row r="5" spans="1:13" x14ac:dyDescent="0.25">
      <c r="A5" s="3" t="s">
        <v>10</v>
      </c>
      <c r="B5" s="2">
        <v>44.35</v>
      </c>
      <c r="C5" s="2">
        <v>176</v>
      </c>
      <c r="D5" s="2">
        <v>70.75</v>
      </c>
      <c r="E5" s="2">
        <v>20.5</v>
      </c>
      <c r="F5" s="2">
        <v>1.56</v>
      </c>
      <c r="G5" s="2">
        <v>2.7395</v>
      </c>
      <c r="H5" s="2">
        <v>23.852499999999999</v>
      </c>
      <c r="I5" s="2">
        <v>0.80615999999999999</v>
      </c>
    </row>
    <row r="6" spans="1:13" x14ac:dyDescent="0.25">
      <c r="A6" s="3" t="s">
        <v>11</v>
      </c>
      <c r="B6" s="2">
        <v>74.099999999999994</v>
      </c>
      <c r="C6" s="2">
        <v>187</v>
      </c>
      <c r="D6" s="2">
        <v>66.75</v>
      </c>
      <c r="E6" s="2">
        <v>26.6</v>
      </c>
      <c r="F6" s="2">
        <v>1.645</v>
      </c>
      <c r="G6" s="2">
        <v>2.5070000000000001</v>
      </c>
      <c r="H6" s="2">
        <v>16.504999999999999</v>
      </c>
      <c r="I6" s="2">
        <v>0.88585999999999998</v>
      </c>
    </row>
    <row r="7" spans="1:13" x14ac:dyDescent="0.25">
      <c r="A7" s="3" t="s">
        <v>12</v>
      </c>
      <c r="B7" s="2">
        <v>84.65</v>
      </c>
      <c r="C7" s="2">
        <v>205</v>
      </c>
      <c r="D7" s="2">
        <v>91</v>
      </c>
      <c r="E7" s="2">
        <v>20.95</v>
      </c>
      <c r="F7" s="2">
        <v>1.95</v>
      </c>
      <c r="G7" s="2">
        <v>3.0169999999999999</v>
      </c>
      <c r="H7" s="2">
        <v>22.223500000000001</v>
      </c>
      <c r="I7" s="2">
        <v>0.95345000000000002</v>
      </c>
    </row>
    <row r="8" spans="1:13" x14ac:dyDescent="0.25">
      <c r="A8" s="3" t="s">
        <v>13</v>
      </c>
      <c r="B8" s="2">
        <v>226</v>
      </c>
      <c r="C8" s="2">
        <v>525.15</v>
      </c>
      <c r="D8" s="2">
        <v>193.5</v>
      </c>
      <c r="E8" s="2">
        <v>44.9</v>
      </c>
      <c r="F8" s="2">
        <v>4.08</v>
      </c>
      <c r="G8" s="2">
        <v>6.8550000000000004</v>
      </c>
      <c r="H8" s="2">
        <v>61.591000000000001</v>
      </c>
      <c r="I8" s="2">
        <v>4.3715999999999999</v>
      </c>
    </row>
    <row r="9" spans="1:13" x14ac:dyDescent="0.25">
      <c r="A9" s="3" t="s">
        <v>14</v>
      </c>
      <c r="B9" s="2">
        <v>246</v>
      </c>
      <c r="C9" s="2">
        <v>503.5</v>
      </c>
      <c r="D9" s="2">
        <v>192</v>
      </c>
      <c r="E9" s="2">
        <v>48</v>
      </c>
      <c r="F9" s="2">
        <v>3.8250000000000002</v>
      </c>
      <c r="G9" s="2">
        <v>6.6970000000000001</v>
      </c>
      <c r="H9" s="2">
        <v>54.326999999999998</v>
      </c>
      <c r="I9" s="2">
        <v>5.1912000000000003</v>
      </c>
    </row>
    <row r="10" spans="1:13" x14ac:dyDescent="0.25">
      <c r="A10" s="3" t="s">
        <v>15</v>
      </c>
      <c r="B10" s="2">
        <v>208</v>
      </c>
      <c r="C10" s="2">
        <v>515</v>
      </c>
      <c r="D10" s="2">
        <v>140</v>
      </c>
      <c r="E10" s="2">
        <v>51</v>
      </c>
      <c r="F10" s="2">
        <v>4.0999999999999996</v>
      </c>
      <c r="G10" s="2">
        <v>6.3159999999999998</v>
      </c>
      <c r="H10" s="2">
        <v>53.515000000000001</v>
      </c>
      <c r="I10" s="2">
        <v>5.9573999999999998</v>
      </c>
    </row>
    <row r="13" spans="1:13" x14ac:dyDescent="0.25">
      <c r="A13" s="17" t="s">
        <v>16</v>
      </c>
      <c r="B13" s="18" t="s">
        <v>23</v>
      </c>
      <c r="C13" s="18"/>
      <c r="D13" s="18"/>
      <c r="E13" s="18"/>
      <c r="F13" s="18"/>
      <c r="G13" s="18"/>
      <c r="H13" s="18"/>
      <c r="I13" s="12"/>
    </row>
    <row r="14" spans="1:13" x14ac:dyDescent="0.25">
      <c r="A14" s="17"/>
      <c r="B14" s="6" t="s">
        <v>0</v>
      </c>
      <c r="C14" s="6" t="s">
        <v>1</v>
      </c>
      <c r="D14" s="6" t="s">
        <v>2</v>
      </c>
      <c r="E14" s="6" t="s">
        <v>3</v>
      </c>
      <c r="F14" s="6" t="s">
        <v>4</v>
      </c>
      <c r="G14" s="6" t="s">
        <v>5</v>
      </c>
      <c r="H14" s="6" t="s">
        <v>6</v>
      </c>
      <c r="I14" s="12"/>
    </row>
    <row r="15" spans="1:13" x14ac:dyDescent="0.25">
      <c r="A15" s="3" t="s">
        <v>8</v>
      </c>
      <c r="B15" s="16">
        <f>IF('Mediana_P3_2018-2020'!B3&gt;'Mediana_P1_2009-2012'!B3,1,0)</f>
        <v>1</v>
      </c>
      <c r="C15" s="16">
        <f>IF('Mediana_P3_2018-2020'!C3&gt;'Mediana_P1_2009-2012'!C3,1,0)</f>
        <v>0</v>
      </c>
      <c r="D15" s="16">
        <f>IF('Mediana_P3_2018-2020'!D3&gt;'Mediana_P1_2009-2012'!D3,1,0)</f>
        <v>0</v>
      </c>
      <c r="E15" s="16">
        <f>IF('Mediana_P3_2018-2020'!E3&gt;'Mediana_P1_2009-2012'!E3,1,0)</f>
        <v>1</v>
      </c>
      <c r="F15" s="16">
        <f>IF('Mediana_P3_2018-2020'!F3&gt;'Mediana_P1_2009-2012'!F3,1,0)</f>
        <v>1</v>
      </c>
      <c r="G15" s="16">
        <f>IF('Mediana_P3_2018-2020'!G3&gt;'Mediana_P1_2009-2012'!G3,1,0)</f>
        <v>0</v>
      </c>
      <c r="H15" s="16">
        <f>IF('Mediana_P3_2018-2020'!H3&gt;'Mediana_P1_2009-2012'!H3,1,0)</f>
        <v>1</v>
      </c>
      <c r="I15" s="13">
        <f>SUM(B15:H15)/COUNT(B15:H15)</f>
        <v>0.5714285714285714</v>
      </c>
    </row>
    <row r="16" spans="1:13" x14ac:dyDescent="0.25">
      <c r="A16" s="3" t="s">
        <v>9</v>
      </c>
      <c r="B16" s="16">
        <f>IF('Mediana_P3_2018-2020'!B4&gt;'Mediana_P1_2009-2012'!B4,1,0)</f>
        <v>1</v>
      </c>
      <c r="C16" s="16">
        <f>IF('Mediana_P3_2018-2020'!C4&gt;'Mediana_P1_2009-2012'!C4,1,0)</f>
        <v>1</v>
      </c>
      <c r="D16" s="16">
        <f>IF('Mediana_P3_2018-2020'!D4&gt;'Mediana_P1_2009-2012'!D4,1,0)</f>
        <v>0</v>
      </c>
      <c r="E16" s="16">
        <f>IF('Mediana_P3_2018-2020'!E4&gt;'Mediana_P1_2009-2012'!E4,1,0)</f>
        <v>1</v>
      </c>
      <c r="F16" s="16">
        <f>IF('Mediana_P3_2018-2020'!F4&gt;'Mediana_P1_2009-2012'!F4,1,0)</f>
        <v>0</v>
      </c>
      <c r="G16" s="16">
        <f>IF('Mediana_P3_2018-2020'!G4&gt;'Mediana_P1_2009-2012'!G4,1,0)</f>
        <v>0</v>
      </c>
      <c r="H16" s="16">
        <f>IF('Mediana_P3_2018-2020'!H4&gt;'Mediana_P1_2009-2012'!H4,1,0)</f>
        <v>1</v>
      </c>
      <c r="I16" s="13">
        <f t="shared" ref="I16:I22" si="0">SUM(B16:H16)/COUNT(B16:H16)</f>
        <v>0.5714285714285714</v>
      </c>
      <c r="K16" t="s">
        <v>24</v>
      </c>
      <c r="L16">
        <v>22</v>
      </c>
      <c r="M16" s="9">
        <f>L16/56</f>
        <v>0.39285714285714285</v>
      </c>
    </row>
    <row r="17" spans="1:10" x14ac:dyDescent="0.25">
      <c r="A17" s="3" t="s">
        <v>10</v>
      </c>
      <c r="B17" s="16">
        <f>IF('Mediana_P3_2018-2020'!B5&gt;'Mediana_P1_2009-2012'!B5,1,0)</f>
        <v>0</v>
      </c>
      <c r="C17" s="16">
        <f>IF('Mediana_P3_2018-2020'!C5&gt;'Mediana_P1_2009-2012'!C5,1,0)</f>
        <v>0</v>
      </c>
      <c r="D17" s="16">
        <f>IF('Mediana_P3_2018-2020'!D5&gt;'Mediana_P1_2009-2012'!D5,1,0)</f>
        <v>0</v>
      </c>
      <c r="E17" s="16">
        <f>IF('Mediana_P3_2018-2020'!E5&gt;'Mediana_P1_2009-2012'!E5,1,0)</f>
        <v>1</v>
      </c>
      <c r="F17" s="16">
        <f>IF('Mediana_P3_2018-2020'!F5&gt;'Mediana_P1_2009-2012'!F5,1,0)</f>
        <v>0</v>
      </c>
      <c r="G17" s="16">
        <f>IF('Mediana_P3_2018-2020'!G5&gt;'Mediana_P1_2009-2012'!G5,1,0)</f>
        <v>0</v>
      </c>
      <c r="H17" s="16">
        <f>IF('Mediana_P3_2018-2020'!H5&gt;'Mediana_P1_2009-2012'!H5,1,0)</f>
        <v>0</v>
      </c>
      <c r="I17" s="13">
        <f t="shared" si="0"/>
        <v>0.14285714285714285</v>
      </c>
    </row>
    <row r="18" spans="1:10" x14ac:dyDescent="0.25">
      <c r="A18" s="3" t="s">
        <v>11</v>
      </c>
      <c r="B18" s="16">
        <f>IF('Mediana_P3_2018-2020'!B6&gt;'Mediana_P1_2009-2012'!B6,1,0)</f>
        <v>0</v>
      </c>
      <c r="C18" s="16">
        <f>IF('Mediana_P3_2018-2020'!C6&gt;'Mediana_P1_2009-2012'!C6,1,0)</f>
        <v>0</v>
      </c>
      <c r="D18" s="16">
        <f>IF('Mediana_P3_2018-2020'!D6&gt;'Mediana_P1_2009-2012'!D6,1,0)</f>
        <v>0</v>
      </c>
      <c r="E18" s="16">
        <f>IF('Mediana_P3_2018-2020'!E6&gt;'Mediana_P1_2009-2012'!E6,1,0)</f>
        <v>1</v>
      </c>
      <c r="F18" s="16">
        <f>IF('Mediana_P3_2018-2020'!F6&gt;'Mediana_P1_2009-2012'!F6,1,0)</f>
        <v>0</v>
      </c>
      <c r="G18" s="16">
        <f>IF('Mediana_P3_2018-2020'!G6&gt;'Mediana_P1_2009-2012'!G6,1,0)</f>
        <v>0</v>
      </c>
      <c r="H18" s="16">
        <f>IF('Mediana_P3_2018-2020'!H6&gt;'Mediana_P1_2009-2012'!H6,1,0)</f>
        <v>0</v>
      </c>
      <c r="I18" s="13">
        <f t="shared" si="0"/>
        <v>0.14285714285714285</v>
      </c>
    </row>
    <row r="19" spans="1:10" x14ac:dyDescent="0.25">
      <c r="A19" s="3" t="s">
        <v>12</v>
      </c>
      <c r="B19" s="16">
        <f>IF('Mediana_P3_2018-2020'!B7&gt;'Mediana_P1_2009-2012'!B7,1,0)</f>
        <v>0</v>
      </c>
      <c r="C19" s="16">
        <f>IF('Mediana_P3_2018-2020'!C7&gt;'Mediana_P1_2009-2012'!C7,1,0)</f>
        <v>0</v>
      </c>
      <c r="D19" s="16">
        <f>IF('Mediana_P3_2018-2020'!D7&gt;'Mediana_P1_2009-2012'!D7,1,0)</f>
        <v>0</v>
      </c>
      <c r="E19" s="16">
        <f>IF('Mediana_P3_2018-2020'!E7&gt;'Mediana_P1_2009-2012'!E7,1,0)</f>
        <v>0</v>
      </c>
      <c r="F19" s="16">
        <f>IF('Mediana_P3_2018-2020'!F7&gt;'Mediana_P1_2009-2012'!F7,1,0)</f>
        <v>0</v>
      </c>
      <c r="G19" s="16">
        <f>IF('Mediana_P3_2018-2020'!G7&gt;'Mediana_P1_2009-2012'!G7,1,0)</f>
        <v>0</v>
      </c>
      <c r="H19" s="16">
        <f>IF('Mediana_P3_2018-2020'!H7&gt;'Mediana_P1_2009-2012'!H7,1,0)</f>
        <v>0</v>
      </c>
      <c r="I19" s="13">
        <f t="shared" si="0"/>
        <v>0</v>
      </c>
    </row>
    <row r="20" spans="1:10" x14ac:dyDescent="0.25">
      <c r="A20" s="3" t="s">
        <v>13</v>
      </c>
      <c r="B20" s="16">
        <f>IF('Mediana_P3_2018-2020'!B8&gt;'Mediana_P1_2009-2012'!B8,1,0)</f>
        <v>1</v>
      </c>
      <c r="C20" s="16">
        <f>IF('Mediana_P3_2018-2020'!C8&gt;'Mediana_P1_2009-2012'!C8,1,0)</f>
        <v>1</v>
      </c>
      <c r="D20" s="16">
        <f>IF('Mediana_P3_2018-2020'!D8&gt;'Mediana_P1_2009-2012'!D8,1,0)</f>
        <v>0</v>
      </c>
      <c r="E20" s="16">
        <f>IF('Mediana_P3_2018-2020'!E8&gt;'Mediana_P1_2009-2012'!E8,1,0)</f>
        <v>0</v>
      </c>
      <c r="F20" s="16">
        <f>IF('Mediana_P3_2018-2020'!F8&gt;'Mediana_P1_2009-2012'!F8,1,0)</f>
        <v>0</v>
      </c>
      <c r="G20" s="16">
        <f>IF('Mediana_P3_2018-2020'!G8&gt;'Mediana_P1_2009-2012'!G8,1,0)</f>
        <v>1</v>
      </c>
      <c r="H20" s="16">
        <f>IF('Mediana_P3_2018-2020'!H8&gt;'Mediana_P1_2009-2012'!H8,1,0)</f>
        <v>1</v>
      </c>
      <c r="I20" s="13">
        <f t="shared" si="0"/>
        <v>0.5714285714285714</v>
      </c>
    </row>
    <row r="21" spans="1:10" x14ac:dyDescent="0.25">
      <c r="A21" s="3" t="s">
        <v>14</v>
      </c>
      <c r="B21" s="16">
        <f>IF('Mediana_P3_2018-2020'!B9&gt;'Mediana_P1_2009-2012'!B9,1,0)</f>
        <v>1</v>
      </c>
      <c r="C21" s="16">
        <f>IF('Mediana_P3_2018-2020'!C9&gt;'Mediana_P1_2009-2012'!C9,1,0)</f>
        <v>1</v>
      </c>
      <c r="D21" s="16">
        <f>IF('Mediana_P3_2018-2020'!D9&gt;'Mediana_P1_2009-2012'!D9,1,0)</f>
        <v>1</v>
      </c>
      <c r="E21" s="16">
        <f>IF('Mediana_P3_2018-2020'!E9&gt;'Mediana_P1_2009-2012'!E9,1,0)</f>
        <v>0</v>
      </c>
      <c r="F21" s="16">
        <f>IF('Mediana_P3_2018-2020'!F9&gt;'Mediana_P1_2009-2012'!F9,1,0)</f>
        <v>0</v>
      </c>
      <c r="G21" s="16">
        <f>IF('Mediana_P3_2018-2020'!G9&gt;'Mediana_P1_2009-2012'!G9,1,0)</f>
        <v>1</v>
      </c>
      <c r="H21" s="16">
        <f>IF('Mediana_P3_2018-2020'!H9&gt;'Mediana_P1_2009-2012'!H9,1,0)</f>
        <v>1</v>
      </c>
      <c r="I21" s="13">
        <f t="shared" si="0"/>
        <v>0.7142857142857143</v>
      </c>
    </row>
    <row r="22" spans="1:10" x14ac:dyDescent="0.25">
      <c r="A22" s="3" t="s">
        <v>15</v>
      </c>
      <c r="B22" s="16">
        <f>IF('Mediana_P3_2018-2020'!B10&gt;'Mediana_P1_2009-2012'!B10,1,0)</f>
        <v>0</v>
      </c>
      <c r="C22" s="16">
        <f>IF('Mediana_P3_2018-2020'!C10&gt;'Mediana_P1_2009-2012'!C10,1,0)</f>
        <v>1</v>
      </c>
      <c r="D22" s="16">
        <f>IF('Mediana_P3_2018-2020'!D10&gt;'Mediana_P1_2009-2012'!D10,1,0)</f>
        <v>0</v>
      </c>
      <c r="E22" s="16">
        <f>IF('Mediana_P3_2018-2020'!E10&gt;'Mediana_P1_2009-2012'!E10,1,0)</f>
        <v>0</v>
      </c>
      <c r="F22" s="16">
        <f>IF('Mediana_P3_2018-2020'!F10&gt;'Mediana_P1_2009-2012'!F10,1,0)</f>
        <v>0</v>
      </c>
      <c r="G22" s="16">
        <f>IF('Mediana_P3_2018-2020'!G10&gt;'Mediana_P1_2009-2012'!G10,1,0)</f>
        <v>1</v>
      </c>
      <c r="H22" s="16">
        <f>IF('Mediana_P3_2018-2020'!H10&gt;'Mediana_P1_2009-2012'!H10,1,0)</f>
        <v>1</v>
      </c>
      <c r="I22" s="13">
        <f t="shared" si="0"/>
        <v>0.42857142857142855</v>
      </c>
    </row>
    <row r="23" spans="1:10" s="14" customFormat="1" x14ac:dyDescent="0.25">
      <c r="B23" s="15">
        <f>SUM(B15:B22)/COUNT(B15:B22)</f>
        <v>0.5</v>
      </c>
      <c r="C23" s="15">
        <f t="shared" ref="C23:H23" si="1">SUM(C15:C22)/COUNT(C15:C22)</f>
        <v>0.5</v>
      </c>
      <c r="D23" s="15">
        <f t="shared" si="1"/>
        <v>0.125</v>
      </c>
      <c r="E23" s="15">
        <f t="shared" si="1"/>
        <v>0.5</v>
      </c>
      <c r="F23" s="15">
        <f t="shared" si="1"/>
        <v>0.125</v>
      </c>
      <c r="G23" s="15">
        <f t="shared" si="1"/>
        <v>0.375</v>
      </c>
      <c r="H23" s="15">
        <f t="shared" si="1"/>
        <v>0.625</v>
      </c>
    </row>
    <row r="26" spans="1:10" x14ac:dyDescent="0.25">
      <c r="A26" s="17" t="s">
        <v>16</v>
      </c>
      <c r="B26" s="18" t="s">
        <v>22</v>
      </c>
      <c r="C26" s="18"/>
      <c r="D26" s="18"/>
      <c r="E26" s="18"/>
      <c r="F26" s="18"/>
      <c r="G26" s="18"/>
      <c r="H26" s="18"/>
    </row>
    <row r="27" spans="1:10" x14ac:dyDescent="0.25">
      <c r="A27" s="17"/>
      <c r="B27" s="8" t="s">
        <v>0</v>
      </c>
      <c r="C27" s="8" t="s">
        <v>1</v>
      </c>
      <c r="D27" s="8" t="s">
        <v>2</v>
      </c>
      <c r="E27" s="8" t="s">
        <v>3</v>
      </c>
      <c r="F27" s="8" t="s">
        <v>4</v>
      </c>
      <c r="G27" s="8" t="s">
        <v>5</v>
      </c>
      <c r="H27" s="8" t="s">
        <v>6</v>
      </c>
      <c r="J27" s="9">
        <f>4/56</f>
        <v>7.1428571428571425E-2</v>
      </c>
    </row>
    <row r="28" spans="1:10" x14ac:dyDescent="0.25">
      <c r="A28" s="3" t="s">
        <v>8</v>
      </c>
      <c r="B28" s="11">
        <f>-1*('Mediana_P1_2009-2012'!B3-B3)/B3</f>
        <v>0.5</v>
      </c>
      <c r="C28" s="11">
        <f>-1*('Mediana_P1_2009-2012'!C3-C3)/C3</f>
        <v>-3.0000000000000072E-2</v>
      </c>
      <c r="D28" s="11">
        <f>-1*('Mediana_P1_2009-2012'!D3-D3)/D3</f>
        <v>0</v>
      </c>
      <c r="E28" s="11">
        <f>-1*('Mediana_P1_2009-2012'!E3-E3)/E3</f>
        <v>0.64</v>
      </c>
      <c r="F28" s="11">
        <f>-1*('Mediana_P1_2009-2012'!F3-F3)/F3</f>
        <v>0.75000000000000011</v>
      </c>
      <c r="G28" s="11">
        <f>-1*('Mediana_P1_2009-2012'!G3-G3)/G3</f>
        <v>0</v>
      </c>
      <c r="H28" s="11">
        <f>-1*('Mediana_P1_2009-2012'!H3-H3)/H3</f>
        <v>0.36499999999999999</v>
      </c>
    </row>
    <row r="29" spans="1:10" x14ac:dyDescent="0.25">
      <c r="A29" s="3" t="s">
        <v>9</v>
      </c>
      <c r="B29" s="11">
        <f>-1*('Mediana_P1_2009-2012'!B4-B4)/B4</f>
        <v>0.47503782148260204</v>
      </c>
      <c r="C29" s="11">
        <f>-1*('Mediana_P1_2009-2012'!C4-C4)/C4</f>
        <v>9.7560975609756101E-2</v>
      </c>
      <c r="D29" s="11">
        <f>-1*('Mediana_P1_2009-2012'!D4-D4)/D4</f>
        <v>-0.25128205128205128</v>
      </c>
      <c r="E29" s="11">
        <f>-1*('Mediana_P1_2009-2012'!E4-E4)/E4</f>
        <v>9.7744360902255689E-2</v>
      </c>
      <c r="F29" s="11">
        <f>-1*('Mediana_P1_2009-2012'!F4-F4)/F4</f>
        <v>-1.3186813186813184</v>
      </c>
      <c r="G29" s="11">
        <f>-1*('Mediana_P1_2009-2012'!G4-G4)/G4</f>
        <v>-0.36684303350970032</v>
      </c>
      <c r="H29" s="11">
        <f>-1*('Mediana_P1_2009-2012'!H4-H4)/H4</f>
        <v>0.41937172774869114</v>
      </c>
    </row>
    <row r="30" spans="1:10" x14ac:dyDescent="0.25">
      <c r="A30" s="3" t="s">
        <v>10</v>
      </c>
      <c r="B30" s="11">
        <f>-1*('Mediana_P1_2009-2012'!B5-B5)/B5</f>
        <v>-0.49267192784667418</v>
      </c>
      <c r="C30" s="11">
        <f>-1*('Mediana_P1_2009-2012'!C5-C5)/C5</f>
        <v>-7.3863636363636367E-2</v>
      </c>
      <c r="D30" s="11">
        <f>-1*('Mediana_P1_2009-2012'!D5-D5)/D5</f>
        <v>-3.1802120141342753E-2</v>
      </c>
      <c r="E30" s="11">
        <f>-1*('Mediana_P1_2009-2012'!E5-E5)/E5</f>
        <v>0.17073170731707318</v>
      </c>
      <c r="F30" s="11">
        <f>-1*('Mediana_P1_2009-2012'!F5-F5)/F5</f>
        <v>-1.8333333333333333</v>
      </c>
      <c r="G30" s="11">
        <f>-1*('Mediana_P1_2009-2012'!G5-G5)/G5</f>
        <v>-0.21189998174849417</v>
      </c>
      <c r="H30" s="11">
        <f>-1*('Mediana_P1_2009-2012'!H5-H5)/H5</f>
        <v>-4.3454564511057552E-2</v>
      </c>
    </row>
    <row r="31" spans="1:10" x14ac:dyDescent="0.25">
      <c r="A31" s="3" t="s">
        <v>11</v>
      </c>
      <c r="B31" s="11">
        <f>-1*('Mediana_P1_2009-2012'!B6-B6)/B6</f>
        <v>-0.16059379217273964</v>
      </c>
      <c r="C31" s="11">
        <f>-1*('Mediana_P1_2009-2012'!C6-C6)/C6</f>
        <v>-0.34224598930481281</v>
      </c>
      <c r="D31" s="11">
        <f>-1*('Mediana_P1_2009-2012'!D6-D6)/D6</f>
        <v>-0.46816479400749061</v>
      </c>
      <c r="E31" s="11">
        <f>-1*('Mediana_P1_2009-2012'!E6-E6)/E6</f>
        <v>0.24812030075187974</v>
      </c>
      <c r="F31" s="11">
        <f>-1*('Mediana_P1_2009-2012'!F6-F6)/F6</f>
        <v>-1.8996960486322185</v>
      </c>
      <c r="G31" s="11">
        <f>-1*('Mediana_P1_2009-2012'!G6-G6)/G6</f>
        <v>-0.31631431990426789</v>
      </c>
      <c r="H31" s="11">
        <f>-1*('Mediana_P1_2009-2012'!H6-H6)/H6</f>
        <v>-0.77518933656467737</v>
      </c>
    </row>
    <row r="32" spans="1:10" x14ac:dyDescent="0.25">
      <c r="A32" s="3" t="s">
        <v>12</v>
      </c>
      <c r="B32" s="11">
        <f>-1*('Mediana_P1_2009-2012'!B7-B7)/B7</f>
        <v>-0.27584170112226808</v>
      </c>
      <c r="C32" s="11">
        <f>-1*('Mediana_P1_2009-2012'!C7-C7)/C7</f>
        <v>-0.76585365853658538</v>
      </c>
      <c r="D32" s="11">
        <f>-1*('Mediana_P1_2009-2012'!D7-D7)/D7</f>
        <v>-0.14285714285714285</v>
      </c>
      <c r="E32" s="11">
        <f>-1*('Mediana_P1_2009-2012'!E7-E7)/E7</f>
        <v>-0.57517899761336522</v>
      </c>
      <c r="F32" s="11">
        <f>-1*('Mediana_P1_2009-2012'!F7-F7)/F7</f>
        <v>-1.6615384615384616</v>
      </c>
      <c r="G32" s="11">
        <f>-1*('Mediana_P1_2009-2012'!G7-G7)/G7</f>
        <v>-0.15346370566788203</v>
      </c>
      <c r="H32" s="11">
        <f>-1*('Mediana_P1_2009-2012'!H7-H7)/H7</f>
        <v>-0.36945125655274819</v>
      </c>
    </row>
    <row r="33" spans="1:8" x14ac:dyDescent="0.25">
      <c r="A33" s="3" t="s">
        <v>13</v>
      </c>
      <c r="B33" s="11">
        <f>-1*('Mediana_P1_2009-2012'!B8-B8)/B8</f>
        <v>5.3097345132743362E-2</v>
      </c>
      <c r="C33" s="11">
        <f>-1*('Mediana_P1_2009-2012'!C8-C8)/C8</f>
        <v>3.4561553841759456E-2</v>
      </c>
      <c r="D33" s="11">
        <f>-1*('Mediana_P1_2009-2012'!D8-D8)/D8</f>
        <v>-3.3591731266149873E-2</v>
      </c>
      <c r="E33" s="11">
        <f>-1*('Mediana_P1_2009-2012'!E8-E8)/E8</f>
        <v>-0.26948775055679292</v>
      </c>
      <c r="F33" s="11">
        <f>-1*('Mediana_P1_2009-2012'!F8-F8)/F8</f>
        <v>-0.78921568627450978</v>
      </c>
      <c r="G33" s="11">
        <f>-1*('Mediana_P1_2009-2012'!G8-G8)/G8</f>
        <v>9.9927060539752074E-2</v>
      </c>
      <c r="H33" s="11">
        <f>-1*('Mediana_P1_2009-2012'!H8-H8)/H8</f>
        <v>0.18689418908606781</v>
      </c>
    </row>
    <row r="34" spans="1:8" x14ac:dyDescent="0.25">
      <c r="A34" s="3" t="s">
        <v>14</v>
      </c>
      <c r="B34" s="11">
        <f>-1*('Mediana_P1_2009-2012'!B9-B9)/B9</f>
        <v>0.1951219512195122</v>
      </c>
      <c r="C34" s="11">
        <f>-1*('Mediana_P1_2009-2012'!C9-C9)/C9</f>
        <v>7.0506454816285993E-2</v>
      </c>
      <c r="D34" s="11">
        <f>-1*('Mediana_P1_2009-2012'!D9-D9)/D9</f>
        <v>2.0833333333333332E-2</v>
      </c>
      <c r="E34" s="11">
        <f>-1*('Mediana_P1_2009-2012'!E9-E9)/E9</f>
        <v>-9.5833333333333368E-2</v>
      </c>
      <c r="F34" s="11">
        <f>-1*('Mediana_P1_2009-2012'!F9-F9)/F9</f>
        <v>-0.89281045751633981</v>
      </c>
      <c r="G34" s="11">
        <f>-1*('Mediana_P1_2009-2012'!G9-G9)/G9</f>
        <v>4.2855009705838422E-2</v>
      </c>
      <c r="H34" s="11">
        <f>-1*('Mediana_P1_2009-2012'!H9-H9)/H9</f>
        <v>8.0751744068326997E-2</v>
      </c>
    </row>
    <row r="35" spans="1:8" x14ac:dyDescent="0.25">
      <c r="A35" s="3" t="s">
        <v>15</v>
      </c>
      <c r="B35" s="11">
        <f>-1*('Mediana_P1_2009-2012'!B10-B10)/B10</f>
        <v>-1.9230769230769232E-2</v>
      </c>
      <c r="C35" s="11">
        <f>-1*('Mediana_P1_2009-2012'!C10-C10)/C10</f>
        <v>0.11844660194174757</v>
      </c>
      <c r="D35" s="11">
        <f>-1*('Mediana_P1_2009-2012'!D10-D10)/D10</f>
        <v>-0.21428571428571427</v>
      </c>
      <c r="E35" s="11">
        <f>-1*('Mediana_P1_2009-2012'!E10-E10)/E10</f>
        <v>-4.1176470588235321E-2</v>
      </c>
      <c r="F35" s="11">
        <f>-1*('Mediana_P1_2009-2012'!F10-F10)/F10</f>
        <v>-0.81219512195121957</v>
      </c>
      <c r="G35" s="11">
        <f>-1*('Mediana_P1_2009-2012'!G10-G10)/G10</f>
        <v>4.0531982267257793E-2</v>
      </c>
      <c r="H35" s="11">
        <f>-1*('Mediana_P1_2009-2012'!H10-H10)/H10</f>
        <v>0.16858824628608798</v>
      </c>
    </row>
    <row r="37" spans="1:8" x14ac:dyDescent="0.25">
      <c r="D37" s="10" t="s">
        <v>25</v>
      </c>
      <c r="E37" s="10" t="s">
        <v>26</v>
      </c>
    </row>
    <row r="38" spans="1:8" x14ac:dyDescent="0.25">
      <c r="D38" s="16">
        <f>COUNTIF(B28:H35,"&lt;0")</f>
        <v>32</v>
      </c>
      <c r="E38" s="16">
        <f>56-D38</f>
        <v>24</v>
      </c>
    </row>
    <row r="39" spans="1:8" x14ac:dyDescent="0.25">
      <c r="D39" s="11">
        <f>D38/56</f>
        <v>0.5714285714285714</v>
      </c>
      <c r="E39" s="11">
        <f>E38/56</f>
        <v>0.42857142857142855</v>
      </c>
    </row>
  </sheetData>
  <mergeCells count="7">
    <mergeCell ref="A26:A27"/>
    <mergeCell ref="B26:H26"/>
    <mergeCell ref="A1:A2"/>
    <mergeCell ref="B1:H1"/>
    <mergeCell ref="I1:I2"/>
    <mergeCell ref="A13:A14"/>
    <mergeCell ref="B13:H13"/>
  </mergeCells>
  <conditionalFormatting sqref="B15:I22">
    <cfRule type="cellIs" dxfId="3" priority="1" operator="equal">
      <formula>1</formula>
    </cfRule>
  </conditionalFormatting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0"/>
  <sheetViews>
    <sheetView workbookViewId="0">
      <selection activeCell="K4" sqref="K4:L4"/>
    </sheetView>
  </sheetViews>
  <sheetFormatPr baseColWidth="10" defaultColWidth="10.85546875" defaultRowHeight="15" x14ac:dyDescent="0.25"/>
  <sheetData>
    <row r="1" spans="1:12" x14ac:dyDescent="0.25">
      <c r="A1" s="17" t="s">
        <v>19</v>
      </c>
      <c r="B1" s="19" t="s">
        <v>20</v>
      </c>
      <c r="C1" s="20"/>
      <c r="D1" s="20"/>
      <c r="E1" s="20"/>
      <c r="F1" s="20"/>
      <c r="G1" s="20"/>
      <c r="H1" s="20"/>
      <c r="I1" s="20"/>
    </row>
    <row r="2" spans="1:12" x14ac:dyDescent="0.25">
      <c r="A2" s="17"/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  <c r="H2" s="3" t="s">
        <v>14</v>
      </c>
      <c r="I2" s="3" t="s">
        <v>15</v>
      </c>
    </row>
    <row r="3" spans="1:12" x14ac:dyDescent="0.25">
      <c r="A3" s="1" t="s">
        <v>0</v>
      </c>
      <c r="B3" s="4">
        <v>1.26544277202298E-5</v>
      </c>
      <c r="C3" s="4">
        <v>0.109290874021276</v>
      </c>
      <c r="D3" s="4">
        <v>0.31690391554693598</v>
      </c>
      <c r="E3" s="4">
        <v>8.05303557455017E-2</v>
      </c>
      <c r="F3" s="4">
        <v>0.37380133730551102</v>
      </c>
      <c r="G3" s="4">
        <v>8.1787585937498103E-4</v>
      </c>
      <c r="H3" s="4">
        <v>5.9942139061594903E-3</v>
      </c>
      <c r="I3" s="4">
        <v>8.1868356583509397E-2</v>
      </c>
    </row>
    <row r="4" spans="1:12" x14ac:dyDescent="0.25">
      <c r="A4" s="1" t="s">
        <v>1</v>
      </c>
      <c r="B4" s="4">
        <v>0.25474748598146801</v>
      </c>
      <c r="C4" s="4">
        <v>0.78697998496627897</v>
      </c>
      <c r="D4" s="4">
        <v>0.47211482491053702</v>
      </c>
      <c r="E4" s="4">
        <v>0.78152509220577004</v>
      </c>
      <c r="F4" s="4">
        <v>2.1454937616461899E-2</v>
      </c>
      <c r="G4" s="4">
        <v>0.58016623932016698</v>
      </c>
      <c r="H4" s="4">
        <v>0.68987670152151104</v>
      </c>
      <c r="I4" s="4">
        <v>0.68040213783631498</v>
      </c>
      <c r="K4" s="7"/>
      <c r="L4" s="3" t="s">
        <v>21</v>
      </c>
    </row>
    <row r="5" spans="1:12" x14ac:dyDescent="0.25">
      <c r="A5" s="1" t="s">
        <v>2</v>
      </c>
      <c r="B5" s="4">
        <v>0.253195157165995</v>
      </c>
      <c r="C5" s="4">
        <v>0.72458167938654805</v>
      </c>
      <c r="D5" s="4">
        <v>0.23343857740809501</v>
      </c>
      <c r="E5" s="4">
        <v>0.37397735545845001</v>
      </c>
      <c r="F5" s="4">
        <v>0.39003708281282901</v>
      </c>
      <c r="G5" s="4">
        <v>0.380014322849203</v>
      </c>
      <c r="H5" s="4">
        <v>0.182278083364388</v>
      </c>
      <c r="I5" s="4">
        <v>0.36645406008794501</v>
      </c>
    </row>
    <row r="6" spans="1:12" x14ac:dyDescent="0.25">
      <c r="A6" s="1" t="s">
        <v>3</v>
      </c>
      <c r="B6" s="4">
        <v>0.71532774019435996</v>
      </c>
      <c r="C6" s="4">
        <v>0.58896330184742796</v>
      </c>
      <c r="D6" s="4">
        <v>7.9120001685849997E-2</v>
      </c>
      <c r="E6" s="4">
        <v>0.13577457215323399</v>
      </c>
      <c r="F6" s="4">
        <v>0.84873538495709799</v>
      </c>
      <c r="G6" s="4">
        <v>9.9541888332674897E-2</v>
      </c>
      <c r="H6" s="4">
        <v>1.3242470168037101E-3</v>
      </c>
      <c r="I6" s="4">
        <v>1.27151865281331E-3</v>
      </c>
    </row>
    <row r="7" spans="1:12" x14ac:dyDescent="0.25">
      <c r="A7" s="1" t="s">
        <v>4</v>
      </c>
      <c r="B7" s="4">
        <v>2.9458755757347799E-3</v>
      </c>
      <c r="C7" s="4">
        <v>0.49826114387421999</v>
      </c>
      <c r="D7" s="4">
        <v>1.0129875473445101E-2</v>
      </c>
      <c r="E7" s="4">
        <v>5.2806351638581599E-2</v>
      </c>
      <c r="F7" s="4">
        <v>1.46239228263661E-4</v>
      </c>
      <c r="G7" s="4">
        <v>0.16876677733248599</v>
      </c>
      <c r="H7" s="4">
        <v>0.344191504771861</v>
      </c>
      <c r="I7" s="4">
        <v>2.4658906281514099E-3</v>
      </c>
    </row>
    <row r="8" spans="1:12" x14ac:dyDescent="0.25">
      <c r="A8" s="1" t="s">
        <v>5</v>
      </c>
      <c r="B8" s="4">
        <v>0.179004276599004</v>
      </c>
      <c r="C8" s="4">
        <v>0.94280365103559804</v>
      </c>
      <c r="D8" s="4">
        <v>0.571586577507183</v>
      </c>
      <c r="E8" s="4">
        <v>0.36868535482563702</v>
      </c>
      <c r="F8" s="4">
        <v>0.582403958563393</v>
      </c>
      <c r="G8" s="4">
        <v>6.7623381011893496E-2</v>
      </c>
      <c r="H8" s="4">
        <v>0.18913602553835401</v>
      </c>
      <c r="I8" s="4">
        <v>0.10319279950855</v>
      </c>
    </row>
    <row r="9" spans="1:12" x14ac:dyDescent="0.25">
      <c r="A9" s="1" t="s">
        <v>6</v>
      </c>
      <c r="B9" s="4">
        <v>0.48320664764159199</v>
      </c>
      <c r="C9" s="4">
        <v>0.196405871960525</v>
      </c>
      <c r="D9" s="4">
        <v>1</v>
      </c>
      <c r="E9" s="4">
        <v>0.45728437642074299</v>
      </c>
      <c r="F9" s="4">
        <v>0.31457132744803701</v>
      </c>
      <c r="G9" s="4">
        <v>0.25283064999716598</v>
      </c>
      <c r="H9" s="4">
        <v>0.134864435908227</v>
      </c>
      <c r="I9" s="4">
        <v>3.61624852478586E-3</v>
      </c>
    </row>
    <row r="10" spans="1:12" x14ac:dyDescent="0.25">
      <c r="A10" s="5" t="s">
        <v>7</v>
      </c>
      <c r="B10" s="4">
        <v>0.15060019265097499</v>
      </c>
      <c r="C10" s="4">
        <v>0.30061278463917002</v>
      </c>
      <c r="D10" s="4">
        <v>0.59811311108103804</v>
      </c>
      <c r="E10" s="4">
        <v>0.16142315843781699</v>
      </c>
      <c r="F10" s="4">
        <v>0.121332488929284</v>
      </c>
      <c r="G10" s="4">
        <v>0.13653219047214499</v>
      </c>
      <c r="H10" s="4">
        <v>9.9770612380905895E-3</v>
      </c>
      <c r="I10" s="4">
        <v>0.248143815919496</v>
      </c>
    </row>
  </sheetData>
  <mergeCells count="2">
    <mergeCell ref="A1:A2"/>
    <mergeCell ref="B1:I1"/>
  </mergeCells>
  <conditionalFormatting sqref="B3:I10">
    <cfRule type="cellIs" dxfId="2" priority="1" operator="lessThanOrEqual">
      <formula>0.05</formula>
    </cfRule>
  </conditionalFormatting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"/>
  <sheetViews>
    <sheetView workbookViewId="0">
      <selection activeCell="K4" sqref="K4:L4"/>
    </sheetView>
  </sheetViews>
  <sheetFormatPr baseColWidth="10" defaultColWidth="10.85546875" defaultRowHeight="15" x14ac:dyDescent="0.25"/>
  <sheetData>
    <row r="1" spans="1:12" x14ac:dyDescent="0.25">
      <c r="A1" s="17" t="s">
        <v>19</v>
      </c>
      <c r="B1" s="19" t="s">
        <v>20</v>
      </c>
      <c r="C1" s="20"/>
      <c r="D1" s="20"/>
      <c r="E1" s="20"/>
      <c r="F1" s="20"/>
      <c r="G1" s="20"/>
      <c r="H1" s="20"/>
      <c r="I1" s="20"/>
    </row>
    <row r="2" spans="1:12" x14ac:dyDescent="0.25">
      <c r="A2" s="17"/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  <c r="H2" s="3" t="s">
        <v>14</v>
      </c>
      <c r="I2" s="3" t="s">
        <v>15</v>
      </c>
    </row>
    <row r="3" spans="1:12" x14ac:dyDescent="0.25">
      <c r="A3" s="1" t="s">
        <v>0</v>
      </c>
      <c r="B3" s="4">
        <v>9.9052569416976E-4</v>
      </c>
      <c r="C3" s="4">
        <v>0.90045039643139302</v>
      </c>
      <c r="D3" s="4">
        <v>3.5021609622786602E-2</v>
      </c>
      <c r="E3" s="4">
        <v>0.35619132659362102</v>
      </c>
      <c r="F3" s="4">
        <v>4.9972642698721002E-2</v>
      </c>
      <c r="G3" s="4">
        <v>3.2426294542732798E-2</v>
      </c>
      <c r="H3" s="4">
        <v>0.28697432548248702</v>
      </c>
      <c r="I3" s="4">
        <v>0.23809007573514199</v>
      </c>
    </row>
    <row r="4" spans="1:12" x14ac:dyDescent="0.25">
      <c r="A4" s="1" t="s">
        <v>1</v>
      </c>
      <c r="B4" s="4">
        <v>0.81858689784629401</v>
      </c>
      <c r="C4" s="4">
        <v>0.95013188626150502</v>
      </c>
      <c r="D4" s="4">
        <v>0.43116456504415202</v>
      </c>
      <c r="E4" s="4">
        <v>0.34621089789333398</v>
      </c>
      <c r="F4" s="4">
        <v>0.288802841336883</v>
      </c>
      <c r="G4" s="4">
        <v>0.78866518565794097</v>
      </c>
      <c r="H4" s="4">
        <v>0.90990441820705503</v>
      </c>
      <c r="I4" s="4">
        <v>0.620438453345316</v>
      </c>
      <c r="K4" s="7"/>
      <c r="L4" s="3" t="s">
        <v>21</v>
      </c>
    </row>
    <row r="5" spans="1:12" x14ac:dyDescent="0.25">
      <c r="A5" s="1" t="s">
        <v>2</v>
      </c>
      <c r="B5" s="4">
        <v>0.415837905957056</v>
      </c>
      <c r="C5" s="4">
        <v>0.303645163518038</v>
      </c>
      <c r="D5" s="4">
        <v>0.72114628679412596</v>
      </c>
      <c r="E5" s="4">
        <v>0.518207872340126</v>
      </c>
      <c r="F5" s="4">
        <v>0.207637657907735</v>
      </c>
      <c r="G5" s="4">
        <v>0.99264910794014904</v>
      </c>
      <c r="H5" s="4">
        <v>0.54767907696849505</v>
      </c>
      <c r="I5" s="4">
        <v>0.15646512956849501</v>
      </c>
    </row>
    <row r="6" spans="1:12" x14ac:dyDescent="0.25">
      <c r="A6" s="1" t="s">
        <v>3</v>
      </c>
      <c r="B6" s="4">
        <v>2.2515919641316999E-8</v>
      </c>
      <c r="C6" s="4">
        <v>1.1994680588989001E-2</v>
      </c>
      <c r="D6" s="4">
        <v>0.95101897159839299</v>
      </c>
      <c r="E6" s="4">
        <v>0.74049377906987801</v>
      </c>
      <c r="F6" s="4">
        <v>0.57779491794476301</v>
      </c>
      <c r="G6" s="4">
        <v>5.78614689843115E-2</v>
      </c>
      <c r="H6" s="4">
        <v>5.6877928697033698E-4</v>
      </c>
      <c r="I6" s="4">
        <v>4.0787782403001504E-3</v>
      </c>
    </row>
    <row r="7" spans="1:12" x14ac:dyDescent="0.25">
      <c r="A7" s="1" t="s">
        <v>4</v>
      </c>
      <c r="B7" s="4">
        <v>6.6149832350039499E-10</v>
      </c>
      <c r="C7" s="4">
        <v>0.26017741200031502</v>
      </c>
      <c r="D7" s="4">
        <v>0.12553021378062601</v>
      </c>
      <c r="E7" s="4">
        <v>6.8753494150871702E-2</v>
      </c>
      <c r="F7" s="4">
        <v>0.13464233894654301</v>
      </c>
      <c r="G7" s="4">
        <v>2.2706864504018699E-2</v>
      </c>
      <c r="H7" s="4">
        <v>6.2876320559147898E-3</v>
      </c>
      <c r="I7" s="4">
        <v>0.24394315036375</v>
      </c>
    </row>
    <row r="8" spans="1:12" x14ac:dyDescent="0.25">
      <c r="A8" s="1" t="s">
        <v>5</v>
      </c>
      <c r="B8" s="4">
        <v>0.64809315131433398</v>
      </c>
      <c r="C8" s="4">
        <v>0.44354357306189701</v>
      </c>
      <c r="D8" s="4">
        <v>0.94831149296239303</v>
      </c>
      <c r="E8" s="4">
        <v>0.29140818662045198</v>
      </c>
      <c r="F8" s="4">
        <v>0.58412607294171903</v>
      </c>
      <c r="G8" s="4">
        <v>0.33411822486124698</v>
      </c>
      <c r="H8" s="4">
        <v>0.70311519860549798</v>
      </c>
      <c r="I8" s="4">
        <v>0.17730416254335801</v>
      </c>
    </row>
    <row r="9" spans="1:12" x14ac:dyDescent="0.25">
      <c r="A9" s="1" t="s">
        <v>6</v>
      </c>
      <c r="B9" s="4">
        <v>5.1798008519824398E-2</v>
      </c>
      <c r="C9" s="4">
        <v>0.81694163344202697</v>
      </c>
      <c r="D9" s="4">
        <v>0.96520417120612101</v>
      </c>
      <c r="E9" s="4">
        <v>1.6461913603137701E-2</v>
      </c>
      <c r="F9" s="4">
        <v>0.13845317298307999</v>
      </c>
      <c r="G9" s="4">
        <v>0.97880228870182895</v>
      </c>
      <c r="H9" s="4">
        <v>0.59370807337583698</v>
      </c>
      <c r="I9" s="4">
        <v>0.367006823861735</v>
      </c>
    </row>
    <row r="10" spans="1:12" x14ac:dyDescent="0.25">
      <c r="A10" s="5" t="s">
        <v>7</v>
      </c>
      <c r="B10" s="4">
        <v>1.24927017372874E-2</v>
      </c>
      <c r="C10" s="4">
        <v>5.3004535295932704E-3</v>
      </c>
      <c r="D10" s="4">
        <v>0.34634278743790398</v>
      </c>
      <c r="E10" s="4">
        <v>1.7358736829165802E-2</v>
      </c>
      <c r="F10" s="4">
        <v>8.9390646707319704E-5</v>
      </c>
      <c r="G10" s="4">
        <v>3.7548768847994997E-2</v>
      </c>
      <c r="H10" s="4">
        <v>0.15659759452122299</v>
      </c>
      <c r="I10" s="4">
        <v>0.247352389370086</v>
      </c>
    </row>
  </sheetData>
  <mergeCells count="2">
    <mergeCell ref="A1:A2"/>
    <mergeCell ref="B1:I1"/>
  </mergeCells>
  <conditionalFormatting sqref="B3:I10">
    <cfRule type="cellIs" dxfId="1" priority="1" operator="lessThanOrEqual">
      <formula>0.05</formula>
    </cfRule>
  </conditionalFormatting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2"/>
  <sheetViews>
    <sheetView topLeftCell="A2" workbookViewId="0">
      <selection activeCell="F12" sqref="F12"/>
    </sheetView>
  </sheetViews>
  <sheetFormatPr baseColWidth="10" defaultColWidth="10.85546875" defaultRowHeight="15" x14ac:dyDescent="0.25"/>
  <sheetData>
    <row r="1" spans="1:12" x14ac:dyDescent="0.25">
      <c r="A1" s="17" t="s">
        <v>19</v>
      </c>
      <c r="B1" s="19" t="s">
        <v>20</v>
      </c>
      <c r="C1" s="20"/>
      <c r="D1" s="20"/>
      <c r="E1" s="20"/>
      <c r="F1" s="20"/>
      <c r="G1" s="20"/>
      <c r="H1" s="20"/>
      <c r="I1" s="20"/>
    </row>
    <row r="2" spans="1:12" x14ac:dyDescent="0.25">
      <c r="A2" s="17"/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  <c r="H2" s="3" t="s">
        <v>14</v>
      </c>
      <c r="I2" s="3" t="s">
        <v>15</v>
      </c>
    </row>
    <row r="3" spans="1:12" x14ac:dyDescent="0.25">
      <c r="A3" s="1" t="s">
        <v>0</v>
      </c>
      <c r="B3" s="4">
        <v>2.3763511177610298E-10</v>
      </c>
      <c r="C3" s="4">
        <v>0.144414813964309</v>
      </c>
      <c r="D3" s="4">
        <v>0.15587862916300199</v>
      </c>
      <c r="E3" s="4">
        <v>0.96253507462384302</v>
      </c>
      <c r="F3" s="4">
        <v>9.4988284776013204E-2</v>
      </c>
      <c r="G3" s="4">
        <v>0.26907312523593702</v>
      </c>
      <c r="H3" s="4">
        <v>0.11156537494340001</v>
      </c>
      <c r="I3" s="4">
        <v>0.54549153698913999</v>
      </c>
    </row>
    <row r="4" spans="1:12" x14ac:dyDescent="0.25">
      <c r="A4" s="1" t="s">
        <v>1</v>
      </c>
      <c r="B4" s="4">
        <v>0.21779226478071401</v>
      </c>
      <c r="C4" s="4">
        <v>0.66190799792885102</v>
      </c>
      <c r="D4" s="4">
        <v>0.99052544006250298</v>
      </c>
      <c r="E4" s="4">
        <v>0.191472108960169</v>
      </c>
      <c r="F4" s="4">
        <v>1.28202243244884E-3</v>
      </c>
      <c r="G4" s="4">
        <v>0.45942066165578899</v>
      </c>
      <c r="H4" s="4">
        <v>0.470172766799686</v>
      </c>
      <c r="I4" s="4">
        <v>0.62716465276386901</v>
      </c>
      <c r="K4" s="7"/>
      <c r="L4" s="3" t="s">
        <v>21</v>
      </c>
    </row>
    <row r="5" spans="1:12" x14ac:dyDescent="0.25">
      <c r="A5" s="1" t="s">
        <v>2</v>
      </c>
      <c r="B5" s="4">
        <v>0.30192113414810601</v>
      </c>
      <c r="C5" s="4">
        <v>0.47753201522391803</v>
      </c>
      <c r="D5" s="4">
        <v>0.61162187498834597</v>
      </c>
      <c r="E5" s="4">
        <v>0.126536286964857</v>
      </c>
      <c r="F5" s="4">
        <v>5.7471519999435297E-2</v>
      </c>
      <c r="G5" s="4">
        <v>0.41034109990381501</v>
      </c>
      <c r="H5" s="4">
        <v>0.38320334642413501</v>
      </c>
      <c r="I5" s="4">
        <v>0.66915104406949799</v>
      </c>
    </row>
    <row r="6" spans="1:12" x14ac:dyDescent="0.25">
      <c r="A6" s="1" t="s">
        <v>3</v>
      </c>
      <c r="B6" s="4">
        <v>2.1828149096704199E-13</v>
      </c>
      <c r="C6" s="4">
        <v>2.65292354259513E-2</v>
      </c>
      <c r="D6" s="4">
        <v>0.127780528860377</v>
      </c>
      <c r="E6" s="4">
        <v>0.169308374083116</v>
      </c>
      <c r="F6" s="4">
        <v>0.78817442274801197</v>
      </c>
      <c r="G6" s="4">
        <v>0.80188032482517502</v>
      </c>
      <c r="H6" s="4">
        <v>0.96380727237689201</v>
      </c>
      <c r="I6" s="4">
        <v>0.87270513448480003</v>
      </c>
    </row>
    <row r="7" spans="1:12" x14ac:dyDescent="0.25">
      <c r="A7" s="1" t="s">
        <v>4</v>
      </c>
      <c r="B7" s="4">
        <v>3.1948878439645102E-11</v>
      </c>
      <c r="C7" s="4">
        <v>7.6696816433530393E-2</v>
      </c>
      <c r="D7" s="4">
        <v>2.9023308500480299E-5</v>
      </c>
      <c r="E7" s="4">
        <v>1.9924770551606202E-6</v>
      </c>
      <c r="F7" s="4">
        <v>4.8631240214419804E-7</v>
      </c>
      <c r="G7" s="4">
        <v>1.8054842215927801E-5</v>
      </c>
      <c r="H7" s="4">
        <v>3.1410319721396899E-4</v>
      </c>
      <c r="I7" s="4">
        <v>1.12218548314286E-4</v>
      </c>
    </row>
    <row r="8" spans="1:12" x14ac:dyDescent="0.25">
      <c r="A8" s="1" t="s">
        <v>5</v>
      </c>
      <c r="B8" s="4">
        <v>0.19893384678644299</v>
      </c>
      <c r="C8" s="4">
        <v>0.45967716055980001</v>
      </c>
      <c r="D8" s="4">
        <v>0.73239304639399205</v>
      </c>
      <c r="E8" s="4">
        <v>0.41024873631696601</v>
      </c>
      <c r="F8" s="4">
        <v>0.16411429844754</v>
      </c>
      <c r="G8" s="4">
        <v>0.58954594286996298</v>
      </c>
      <c r="H8" s="4">
        <v>0.50588854909274095</v>
      </c>
      <c r="I8" s="4">
        <v>0.957129320377611</v>
      </c>
    </row>
    <row r="9" spans="1:12" x14ac:dyDescent="0.25">
      <c r="A9" s="1" t="s">
        <v>6</v>
      </c>
      <c r="B9" s="4">
        <v>0.13280511388374799</v>
      </c>
      <c r="C9" s="4">
        <v>0.27740806822726299</v>
      </c>
      <c r="D9" s="4">
        <v>0.75839126742030005</v>
      </c>
      <c r="E9" s="4">
        <v>2.0258745464872999E-2</v>
      </c>
      <c r="F9" s="4">
        <v>6.0989459312143597E-3</v>
      </c>
      <c r="G9" s="4">
        <v>0.60370813581946203</v>
      </c>
      <c r="H9" s="4">
        <v>0.70469942418820397</v>
      </c>
      <c r="I9" s="4">
        <v>0.17196398322753001</v>
      </c>
    </row>
    <row r="10" spans="1:12" x14ac:dyDescent="0.25">
      <c r="A10" s="5" t="s">
        <v>7</v>
      </c>
      <c r="B10" s="4">
        <v>0.197241512380047</v>
      </c>
      <c r="C10" s="4">
        <v>3.64053522025619E-2</v>
      </c>
      <c r="D10" s="4">
        <v>0.49051314698597098</v>
      </c>
      <c r="E10" s="4">
        <v>8.3201218571405999E-2</v>
      </c>
      <c r="F10" s="4">
        <v>2.6141588718069401E-4</v>
      </c>
      <c r="G10" s="4">
        <v>1.82989050952549E-3</v>
      </c>
      <c r="H10" s="4">
        <v>4.0156881707503402E-2</v>
      </c>
      <c r="I10" s="4">
        <v>2.46153176369063E-2</v>
      </c>
    </row>
    <row r="12" spans="1:12" x14ac:dyDescent="0.25">
      <c r="F12" s="9"/>
    </row>
  </sheetData>
  <mergeCells count="2">
    <mergeCell ref="A1:A2"/>
    <mergeCell ref="B1:I1"/>
  </mergeCells>
  <conditionalFormatting sqref="B3:I10">
    <cfRule type="cellIs" dxfId="0" priority="2" operator="lessThanOrEqual">
      <formula>0.05</formula>
    </cfRule>
  </conditionalFormatting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Mediana_P1_2009-2012</vt:lpstr>
      <vt:lpstr>Mediana_P2_2013-2017</vt:lpstr>
      <vt:lpstr>Mediana_P3_2018-2020</vt:lpstr>
      <vt:lpstr>Wilcoxon_P1-P2</vt:lpstr>
      <vt:lpstr>Wilcoxon_P2-P3</vt:lpstr>
      <vt:lpstr>Wilcoxon_P1-P3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 Felipe</cp:lastModifiedBy>
  <dcterms:created xsi:type="dcterms:W3CDTF">2021-08-09T12:04:06Z</dcterms:created>
  <dcterms:modified xsi:type="dcterms:W3CDTF">2021-10-19T05:48:56Z</dcterms:modified>
</cp:coreProperties>
</file>